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2022 Maintenance SLA contract and tender docs\PROVISIONING OF MAINTENANCE SERVICES TO THE ELIDZ ENERGY METERING, ENERGY DEMAND MANAGEMENT AND BILLING - ES24ELECMETERING01\Tender docs\File 2\"/>
    </mc:Choice>
  </mc:AlternateContent>
  <xr:revisionPtr revIDLastSave="0" documentId="8_{E84D43F8-6489-4DC3-8D88-D6BBD84CF785}" xr6:coauthVersionLast="47" xr6:coauthVersionMax="47" xr10:uidLastSave="{00000000-0000-0000-0000-000000000000}"/>
  <bookViews>
    <workbookView xWindow="28680" yWindow="-120" windowWidth="29040" windowHeight="15720" xr2:uid="{6D9D72F3-6396-43EA-8004-417EC035D4C7}"/>
  </bookViews>
  <sheets>
    <sheet name="Metering Electronic BoQ" sheetId="1" r:id="rId1"/>
    <sheet name="Metering Manual BoQ" sheetId="2" r:id="rId2"/>
  </sheets>
  <definedNames>
    <definedName name="_xlnm.Print_Area" localSheetId="0">'Metering Electronic BoQ'!$B$1:$G$90</definedName>
    <definedName name="_xlnm.Print_Area" localSheetId="1">'Metering Manual BoQ'!$B$1:$G$90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4" i="1" l="1"/>
  <c r="F72" i="1"/>
  <c r="F68" i="1"/>
  <c r="G65" i="1"/>
  <c r="G64" i="1"/>
  <c r="G63" i="1"/>
  <c r="G62" i="1"/>
  <c r="G61" i="1"/>
  <c r="G60" i="1"/>
  <c r="G59" i="1"/>
  <c r="G51" i="1"/>
  <c r="G50" i="1"/>
  <c r="G49" i="1"/>
  <c r="G48" i="1"/>
  <c r="G47" i="1"/>
  <c r="G46" i="1"/>
  <c r="G45" i="1"/>
  <c r="G44" i="1"/>
  <c r="G43" i="1"/>
  <c r="G42" i="1"/>
  <c r="G41" i="1"/>
  <c r="G40" i="1"/>
  <c r="G39" i="1"/>
  <c r="G38" i="1"/>
  <c r="G29" i="1"/>
  <c r="G28" i="1"/>
  <c r="G31" i="1" s="1"/>
  <c r="G80" i="1" s="1"/>
  <c r="G22" i="1"/>
  <c r="G21" i="1"/>
  <c r="G20" i="1"/>
  <c r="G19" i="1"/>
  <c r="G18" i="1"/>
  <c r="G12" i="1"/>
  <c r="G11" i="1"/>
  <c r="G10" i="1"/>
  <c r="G9" i="1"/>
  <c r="G8" i="1"/>
  <c r="G7" i="1"/>
  <c r="G13" i="1" l="1"/>
  <c r="G78" i="1" s="1"/>
  <c r="G23" i="1"/>
  <c r="G79" i="1" s="1"/>
  <c r="G84" i="1" s="1"/>
  <c r="G85" i="1" l="1"/>
  <c r="G87" i="1" s="1"/>
  <c r="G88" i="1" l="1"/>
  <c r="G89" i="1" s="1"/>
</calcChain>
</file>

<file path=xl/sharedStrings.xml><?xml version="1.0" encoding="utf-8"?>
<sst xmlns="http://schemas.openxmlformats.org/spreadsheetml/2006/main" count="375" uniqueCount="123">
  <si>
    <t>METERING MONITORING AND MAINTENANCE - BILL OF QUANTITIES</t>
  </si>
  <si>
    <t>Item</t>
  </si>
  <si>
    <t>Description</t>
  </si>
  <si>
    <t>Unit</t>
  </si>
  <si>
    <t>Qty</t>
  </si>
  <si>
    <t>Supply Rate</t>
  </si>
  <si>
    <t>Amount</t>
  </si>
  <si>
    <t xml:space="preserve">SECTION A1 : ANNUAL CHARGES        </t>
  </si>
  <si>
    <t>A1.1</t>
  </si>
  <si>
    <t>Annual Preliminary &amp; General</t>
  </si>
  <si>
    <t>A1.1.1</t>
  </si>
  <si>
    <t>Provision of surety</t>
  </si>
  <si>
    <t>Year</t>
  </si>
  <si>
    <t>A1.1.2</t>
  </si>
  <si>
    <t>Provision of insurances</t>
  </si>
  <si>
    <t>A1.1.3</t>
  </si>
  <si>
    <t>Staff protective personal equipment</t>
  </si>
  <si>
    <t>A1.1.4</t>
  </si>
  <si>
    <t>Staff induction</t>
  </si>
  <si>
    <t>sum</t>
  </si>
  <si>
    <t>A1.1.5</t>
  </si>
  <si>
    <t xml:space="preserve">OHS compliance method statement </t>
  </si>
  <si>
    <t>A1.1.6</t>
  </si>
  <si>
    <t>CEMP compliance method statement</t>
  </si>
  <si>
    <t>TOTAL FOR SCHEDULE CARRIED FORWARD TO SUMMARY</t>
  </si>
  <si>
    <t xml:space="preserve">Sub Total </t>
  </si>
  <si>
    <t>SECTION A2 : MONTHLY CHARGES</t>
  </si>
  <si>
    <t>A2.1</t>
  </si>
  <si>
    <t>Monthly Preliminary &amp; General</t>
  </si>
  <si>
    <t>A2.1.1</t>
  </si>
  <si>
    <r>
      <t xml:space="preserve">Provide transport,tools &amp; equipment for the suitably qualified personnel to be on site for </t>
    </r>
    <r>
      <rPr>
        <b/>
        <sz val="10"/>
        <rFont val="Arial"/>
        <family val="2"/>
      </rPr>
      <t>14 days</t>
    </r>
    <r>
      <rPr>
        <sz val="10"/>
        <rFont val="Arial"/>
        <family val="2"/>
      </rPr>
      <t xml:space="preserve"> per month</t>
    </r>
  </si>
  <si>
    <t>Months</t>
  </si>
  <si>
    <t>A2.1.2</t>
  </si>
  <si>
    <t>Monthly overheads &amp; administration charges</t>
  </si>
  <si>
    <t>A2.1.3</t>
  </si>
  <si>
    <t>Monthly OHS Requirements (Includes Labour and Documentation Upkeep)</t>
  </si>
  <si>
    <t>A2.1.4</t>
  </si>
  <si>
    <t>Provision of Monthly meter reading and billing, including analyzing consumption patterns to indentify trends, anomalies, or areas of improvement and provide results in consolidated report for 35 tenants.Verify meter and  accuracy and compliance with regulatory standards for electricity metering and billing data and provide recommendations for energy efficiency improvements based on metering data analysis.Suggest measures to optimize electricity usage and reduce costs for industrial tenants.</t>
  </si>
  <si>
    <t>A2.1.5</t>
  </si>
  <si>
    <t>Generate accurate bills based on meter readings and applicable tariffs for 35 tenants. (Includes Handling invoicing processes for electricity consumption, including distribution to industrial tenants or facilities within the development zone)</t>
  </si>
  <si>
    <t>SECTION B1 : ROUTINE MAINTENANCE</t>
  </si>
  <si>
    <t>B1</t>
  </si>
  <si>
    <t>Routine maintenance (inclusive of all labour, equipment, transport and related costs)</t>
  </si>
  <si>
    <t>B1.1</t>
  </si>
  <si>
    <r>
      <t>Complete W</t>
    </r>
    <r>
      <rPr>
        <b/>
        <sz val="10"/>
        <rFont val="Arial"/>
        <family val="2"/>
      </rPr>
      <t>eekly</t>
    </r>
    <r>
      <rPr>
        <sz val="10"/>
        <rFont val="Arial"/>
        <family val="2"/>
      </rPr>
      <t xml:space="preserve"> inspections on meters &amp; submit consolidated monthly report in electronic format, recording works carried out, findings requiring attention and costs to resolve.</t>
    </r>
  </si>
  <si>
    <t>No.</t>
  </si>
  <si>
    <t>B1.2</t>
  </si>
  <si>
    <r>
      <t xml:space="preserve">Conduct </t>
    </r>
    <r>
      <rPr>
        <b/>
        <sz val="10"/>
        <rFont val="Arial"/>
        <family val="2"/>
      </rPr>
      <t>Bi-weekly</t>
    </r>
    <r>
      <rPr>
        <sz val="10"/>
        <rFont val="Arial"/>
        <family val="2"/>
      </rPr>
      <t xml:space="preserve"> maintenance checks on AMR and submit consolidated monthly report in electronic format  to ensure proper functioning, accuracy and compliance with regulatory standards. Perform firmware updates, diagnostics, and troubleshooting to address any technical issues, cyber treats, data breaches or malfunctions promptly.Schedule periodic calibration tests for AMR meters to maintain accuracy and compliance with regulatory standards.Monitor the performance of AMR systems to identify areas for optimization and efficiency improvements.</t>
    </r>
  </si>
  <si>
    <t>Supply &amp; Install Rate</t>
  </si>
  <si>
    <t>SECTION C1 : GENERAL MAINTENANCE (Rates Only)</t>
  </si>
  <si>
    <t>C1</t>
  </si>
  <si>
    <r>
      <t xml:space="preserve">General maintenance - Provide inclusive rate with supply, labour, transport, testing and commissioning rate for each item </t>
    </r>
    <r>
      <rPr>
        <b/>
        <sz val="10"/>
        <color rgb="FFFF0000"/>
        <rFont val="Arial"/>
        <family val="2"/>
      </rPr>
      <t>(The totalization for this section to be excluded from the final total)</t>
    </r>
  </si>
  <si>
    <t>C1.1</t>
  </si>
  <si>
    <t>Complete supply, Installation and commissioning Elster A1700 3phase Smart Metering (Inclusive of wiring, labels and all ancillaries to ensure functionality and compliance)</t>
  </si>
  <si>
    <t>C1.2</t>
  </si>
  <si>
    <t xml:space="preserve">Calibration of meter unit with Certificate </t>
  </si>
  <si>
    <t>C1.3</t>
  </si>
  <si>
    <t>Replace and re-commission Faulty Elster A1700 meter</t>
  </si>
  <si>
    <t>C1.4</t>
  </si>
  <si>
    <t>Testing of meter unit (Not limited to diagnostic test, load test and accuracy tests. Etc.)</t>
  </si>
  <si>
    <t>C1.5</t>
  </si>
  <si>
    <t>Resetting of Meter Unit</t>
  </si>
  <si>
    <t>C1.6</t>
  </si>
  <si>
    <t>Repairing of Meter wiring</t>
  </si>
  <si>
    <t>C1.7</t>
  </si>
  <si>
    <t>Meter seal replacement</t>
  </si>
  <si>
    <t>C1.8</t>
  </si>
  <si>
    <t>Replacing faulty sensors and re-commission</t>
  </si>
  <si>
    <t>m</t>
  </si>
  <si>
    <t>C1.9</t>
  </si>
  <si>
    <t>Replacing faulty transducers and re-commission</t>
  </si>
  <si>
    <t>C1.10</t>
  </si>
  <si>
    <t>Replacing faulty Meter housing re-commission</t>
  </si>
  <si>
    <t>C1.11</t>
  </si>
  <si>
    <t>Perform Firmware update on meter unit</t>
  </si>
  <si>
    <t>C1.12</t>
  </si>
  <si>
    <t>Replacing damaged meter display</t>
  </si>
  <si>
    <t>C1.13</t>
  </si>
  <si>
    <t>Repairing communication issues on meter (Includes troubleshooting for communication protocols, network connections and/or data transmission)</t>
  </si>
  <si>
    <t>C1.14</t>
  </si>
  <si>
    <t>Assess and resolve grounding issues on meter that can affect accuracy and safety</t>
  </si>
  <si>
    <t>SECTION A4 : PROVISIONAL CHARGES</t>
  </si>
  <si>
    <t>Rate</t>
  </si>
  <si>
    <t>SECTION D1 : PROVISIONAL SUMS</t>
  </si>
  <si>
    <t>D1.1</t>
  </si>
  <si>
    <t>Labour for Non-scheduled works ( (Inclusive of all labour and related costs. Excluding Transport and Materials.)</t>
  </si>
  <si>
    <t>D1.1.1</t>
  </si>
  <si>
    <t>Electrical Technician</t>
  </si>
  <si>
    <t>hr</t>
  </si>
  <si>
    <t>D1.1.2</t>
  </si>
  <si>
    <t>Semi Skilled Labour</t>
  </si>
  <si>
    <t>D1.2</t>
  </si>
  <si>
    <t>Travelling for Non-scheduled works</t>
  </si>
  <si>
    <t>D1.2.1</t>
  </si>
  <si>
    <t>LDV</t>
  </si>
  <si>
    <t>km</t>
  </si>
  <si>
    <t>D1.3</t>
  </si>
  <si>
    <t>Provisional Allowance for Non-scheduled Works Material</t>
  </si>
  <si>
    <t>D1.3.1</t>
  </si>
  <si>
    <t>Contingency allowance for non-schedule Work Materials</t>
  </si>
  <si>
    <t>Sum</t>
  </si>
  <si>
    <t>D1.3.2</t>
  </si>
  <si>
    <t>Profit and Attendance</t>
  </si>
  <si>
    <t>%</t>
  </si>
  <si>
    <t>D1.4</t>
  </si>
  <si>
    <t>D1.4.1</t>
  </si>
  <si>
    <t xml:space="preserve">Provisional sum for General maintenance </t>
  </si>
  <si>
    <t>D1.4.2</t>
  </si>
  <si>
    <t>SUMMARY</t>
  </si>
  <si>
    <t>SECTION B1 : ROUTINE CHARGES</t>
  </si>
  <si>
    <t>SECTION C1 : GENERAL MAINTENANCE</t>
  </si>
  <si>
    <t xml:space="preserve">Nett Tender Sum for Year 1 </t>
  </si>
  <si>
    <t>Nett Tender Sum for Year 2 (Escalated)</t>
  </si>
  <si>
    <t>Total for 3 (Three) Year Term</t>
  </si>
  <si>
    <t>Add VAT @ 15%</t>
  </si>
  <si>
    <t>Gross Tender Sum carried to Form of Offer</t>
  </si>
  <si>
    <t>Provisional Allowance for General Maintenance as per C1 &amp; Yearly Maintenance of AMR system</t>
  </si>
  <si>
    <t>(The sub amount including the profit &amp; attendance % amount must be aggregated to the total sum for the offer)</t>
  </si>
  <si>
    <r>
      <t xml:space="preserve">SECTION D1 : PROVISIONAL SUMS </t>
    </r>
    <r>
      <rPr>
        <b/>
        <sz val="10"/>
        <color rgb="FFFF0000"/>
        <rFont val="Arial"/>
        <family val="2"/>
      </rPr>
      <t>(The sub amount must including the profit &amp; attendance % amount and be aggregated to the total sum of the offer)</t>
    </r>
  </si>
  <si>
    <t>R</t>
  </si>
  <si>
    <t>(The sub amount including the profit &amp; attendance % amount must be aggregated to the total sum of the offer)</t>
  </si>
  <si>
    <t>TOTAL FOR SCHEDULE CARRIED FORWARD TO SUMMARY (sum D1.1 to D1.4 amounts)</t>
  </si>
  <si>
    <t>Sub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</si>
</sst>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164" formatCode="_ &quot;R&quot;\ * #,##0.00_ ;_ &quot;R&quot;\ * \-#,##0.00_ ;_ &quot;R&quot;\ * &quot;-&quot;??_ ;_ @_ "/>
    <numFmt numFmtId="165" formatCode="_ &quot;R&quot;\ * #,##0.000_ ;_ &quot;R&quot;\ * \-#,##0.000_ ;_ &quot;R&quot;\ * &quot;-&quot;??_ ;_ @_ "/>
    <numFmt numFmtId="166" formatCode="&quot;R&quot;#,##0.00"/>
  </numFmts>
  <fonts count="7" x14ac:knownFonts="1">
    <font>
      <sz val="11"/>
      <color theme="1"/>
      <name val="Aptos Narrow"/>
      <family val="2"/>
      <scheme val="minor"/>
    </font>
    <font>
      <sz val="11"/>
      <color theme="1"/>
      <name val="Aptos Narrow"/>
      <family val="2"/>
      <scheme val="minor"/>
    </font>
    <font>
      <b/>
      <sz val="16"/>
      <color theme="1"/>
      <name val="Arial"/>
      <family val="2"/>
    </font>
    <font>
      <sz val="10"/>
      <color theme="1"/>
      <name val="Arial"/>
      <family val="2"/>
    </font>
    <font>
      <b/>
      <sz val="10"/>
      <name val="Arial"/>
      <family val="2"/>
    </font>
    <font>
      <sz val="10"/>
      <name val="Arial"/>
      <family val="2"/>
    </font>
    <font>
      <b/>
      <sz val="10"/>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s>
  <borders count="26">
    <border>
      <left/>
      <right/>
      <top/>
      <bottom/>
      <diagonal/>
    </border>
    <border>
      <left/>
      <right style="medium">
        <color indexed="64"/>
      </right>
      <top/>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top/>
      <bottom style="thin">
        <color indexed="64"/>
      </bottom>
      <diagonal/>
    </border>
    <border>
      <left style="thin">
        <color indexed="8"/>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87">
    <xf numFmtId="0" fontId="0" fillId="0" borderId="0" xfId="0"/>
    <xf numFmtId="0" fontId="3"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165" fontId="4" fillId="0" borderId="9"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164" fontId="4" fillId="0" borderId="9" xfId="0" applyNumberFormat="1" applyFont="1" applyBorder="1" applyAlignment="1">
      <alignment horizontal="center" vertical="center" wrapText="1"/>
    </xf>
    <xf numFmtId="0" fontId="4" fillId="0" borderId="7" xfId="0" applyFont="1" applyBorder="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164" fontId="5" fillId="0" borderId="9" xfId="0" applyNumberFormat="1" applyFont="1" applyBorder="1" applyAlignment="1">
      <alignment horizontal="center" vertical="center" wrapText="1"/>
    </xf>
    <xf numFmtId="164" fontId="5" fillId="0" borderId="10" xfId="0" applyNumberFormat="1" applyFont="1" applyBorder="1" applyAlignment="1">
      <alignment horizontal="center" vertical="center" wrapText="1"/>
    </xf>
    <xf numFmtId="0" fontId="5" fillId="0" borderId="7" xfId="0" applyFont="1" applyBorder="1" applyAlignment="1">
      <alignment horizontal="left" vertical="center" wrapText="1"/>
    </xf>
    <xf numFmtId="0" fontId="4"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164" fontId="5"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5" fillId="3" borderId="9"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2" fontId="4" fillId="0" borderId="9" xfId="0" applyNumberFormat="1" applyFont="1" applyBorder="1" applyAlignment="1">
      <alignment horizontal="center"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166" fontId="5" fillId="0" borderId="9" xfId="0" applyNumberFormat="1" applyFont="1" applyBorder="1" applyAlignment="1">
      <alignment horizontal="center" vertical="center" wrapText="1"/>
    </xf>
    <xf numFmtId="164" fontId="5" fillId="4" borderId="9"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wrapText="1"/>
    </xf>
    <xf numFmtId="0" fontId="4" fillId="5" borderId="7" xfId="0" applyFont="1" applyFill="1" applyBorder="1" applyAlignment="1">
      <alignment horizontal="center" vertical="center" wrapText="1"/>
    </xf>
    <xf numFmtId="164" fontId="5" fillId="5" borderId="9" xfId="0" applyNumberFormat="1" applyFont="1" applyFill="1" applyBorder="1" applyAlignment="1">
      <alignment horizontal="center" vertical="center" wrapText="1"/>
    </xf>
    <xf numFmtId="164" fontId="5" fillId="5" borderId="10" xfId="0" applyNumberFormat="1" applyFont="1" applyFill="1" applyBorder="1" applyAlignment="1">
      <alignment horizontal="center" vertical="center" wrapText="1"/>
    </xf>
    <xf numFmtId="4" fontId="5" fillId="0" borderId="7" xfId="0" applyNumberFormat="1" applyFont="1" applyBorder="1" applyAlignment="1">
      <alignment horizontal="center" vertical="center" wrapText="1"/>
    </xf>
    <xf numFmtId="0" fontId="5" fillId="0" borderId="7" xfId="0" applyFont="1" applyBorder="1" applyAlignment="1">
      <alignment horizontal="justify" vertical="top" wrapText="1"/>
    </xf>
    <xf numFmtId="0" fontId="5" fillId="0" borderId="13" xfId="0" applyFont="1" applyBorder="1" applyAlignment="1">
      <alignment horizontal="center" vertical="center" wrapText="1"/>
    </xf>
    <xf numFmtId="0" fontId="4" fillId="2" borderId="13" xfId="0" applyFont="1" applyFill="1" applyBorder="1" applyAlignment="1">
      <alignment horizontal="center" vertical="center" wrapText="1"/>
    </xf>
    <xf numFmtId="0" fontId="5" fillId="2" borderId="13" xfId="0" applyFont="1" applyFill="1" applyBorder="1" applyAlignment="1">
      <alignment horizontal="center" vertical="center" wrapText="1"/>
    </xf>
    <xf numFmtId="164" fontId="5" fillId="2" borderId="16" xfId="0" applyNumberFormat="1" applyFont="1" applyFill="1" applyBorder="1" applyAlignment="1">
      <alignment horizontal="center" vertical="center" wrapText="1"/>
    </xf>
    <xf numFmtId="166" fontId="4" fillId="2" borderId="17" xfId="0" applyNumberFormat="1" applyFont="1" applyFill="1" applyBorder="1" applyAlignment="1">
      <alignment horizontal="center" vertical="center" wrapText="1"/>
    </xf>
    <xf numFmtId="0" fontId="3" fillId="0" borderId="18" xfId="0" applyFont="1" applyBorder="1" applyAlignment="1">
      <alignment horizontal="center" vertical="center" wrapText="1"/>
    </xf>
    <xf numFmtId="0" fontId="4" fillId="0" borderId="19" xfId="0" applyFont="1" applyBorder="1" applyAlignment="1">
      <alignment horizontal="left" vertical="center" wrapText="1"/>
    </xf>
    <xf numFmtId="0" fontId="4" fillId="0" borderId="19" xfId="0" applyFont="1" applyBorder="1" applyAlignment="1">
      <alignment horizontal="center" vertical="center" wrapText="1"/>
    </xf>
    <xf numFmtId="164" fontId="5" fillId="0" borderId="0" xfId="0" applyNumberFormat="1" applyFont="1" applyAlignment="1">
      <alignment horizontal="center" vertical="center" wrapText="1"/>
    </xf>
    <xf numFmtId="164" fontId="4" fillId="0" borderId="20" xfId="0" applyNumberFormat="1" applyFont="1" applyBorder="1" applyAlignment="1">
      <alignment horizontal="center" vertical="center" wrapText="1"/>
    </xf>
    <xf numFmtId="0" fontId="3" fillId="0" borderId="21" xfId="0" applyFont="1" applyBorder="1" applyAlignment="1">
      <alignment horizontal="center" vertical="center" wrapText="1"/>
    </xf>
    <xf numFmtId="0" fontId="4" fillId="0" borderId="21" xfId="0" applyFont="1" applyBorder="1" applyAlignment="1">
      <alignment horizontal="center" vertical="center" wrapText="1"/>
    </xf>
    <xf numFmtId="164" fontId="5" fillId="0" borderId="7" xfId="0" applyNumberFormat="1" applyFont="1" applyBorder="1" applyAlignment="1">
      <alignment horizontal="center" vertical="center" wrapText="1"/>
    </xf>
    <xf numFmtId="164" fontId="5" fillId="4" borderId="7" xfId="0" applyNumberFormat="1" applyFont="1" applyFill="1" applyBorder="1" applyAlignment="1">
      <alignment horizontal="center" vertical="center" wrapText="1"/>
    </xf>
    <xf numFmtId="0" fontId="5" fillId="0" borderId="7" xfId="1" applyNumberFormat="1" applyFont="1" applyFill="1" applyBorder="1" applyAlignment="1" applyProtection="1">
      <alignment horizontal="left" vertical="center" wrapText="1"/>
    </xf>
    <xf numFmtId="9" fontId="5" fillId="0" borderId="7" xfId="2" applyFont="1" applyFill="1" applyBorder="1" applyAlignment="1">
      <alignment horizontal="center" vertical="center" wrapText="1"/>
    </xf>
    <xf numFmtId="164" fontId="5" fillId="0" borderId="7" xfId="1" applyNumberFormat="1" applyFont="1" applyFill="1" applyBorder="1" applyAlignment="1" applyProtection="1">
      <alignment horizontal="center" vertical="center" wrapText="1"/>
    </xf>
    <xf numFmtId="0" fontId="4" fillId="0" borderId="7" xfId="1" applyNumberFormat="1" applyFont="1" applyFill="1" applyBorder="1" applyAlignment="1" applyProtection="1">
      <alignment horizontal="left" vertical="center" wrapText="1"/>
    </xf>
    <xf numFmtId="164" fontId="4" fillId="0" borderId="7" xfId="1" applyNumberFormat="1" applyFont="1" applyFill="1" applyBorder="1" applyAlignment="1" applyProtection="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164" fontId="5" fillId="0" borderId="23" xfId="0" applyNumberFormat="1" applyFont="1" applyBorder="1" applyAlignment="1">
      <alignment horizontal="center" vertical="center" wrapText="1"/>
    </xf>
    <xf numFmtId="164" fontId="4" fillId="0" borderId="24" xfId="1" applyNumberFormat="1" applyFont="1" applyFill="1" applyBorder="1" applyAlignment="1" applyProtection="1">
      <alignment horizontal="center" vertical="center" wrapText="1"/>
    </xf>
    <xf numFmtId="44" fontId="3" fillId="0" borderId="0" xfId="0" applyNumberFormat="1" applyFont="1" applyAlignment="1">
      <alignment horizontal="center" vertical="center" wrapText="1"/>
    </xf>
    <xf numFmtId="0" fontId="6" fillId="0" borderId="7" xfId="0" applyFont="1" applyBorder="1" applyAlignment="1">
      <alignment horizontal="center" vertical="center" wrapText="1"/>
    </xf>
    <xf numFmtId="0" fontId="4" fillId="4"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5" fillId="0" borderId="7" xfId="0" applyFont="1" applyBorder="1" applyAlignment="1">
      <alignment horizontal="center" vertical="center" wrapText="1"/>
    </xf>
    <xf numFmtId="0" fontId="4" fillId="0" borderId="7" xfId="1" applyNumberFormat="1" applyFont="1" applyFill="1" applyBorder="1" applyAlignment="1" applyProtection="1">
      <alignment horizontal="center" vertical="center" wrapText="1"/>
    </xf>
    <xf numFmtId="0" fontId="4"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164" fontId="5" fillId="0" borderId="15" xfId="0" applyNumberFormat="1" applyFont="1" applyBorder="1" applyAlignment="1">
      <alignment horizontal="center" vertical="center" wrapText="1"/>
    </xf>
    <xf numFmtId="164" fontId="5" fillId="0" borderId="12" xfId="0" applyNumberFormat="1" applyFont="1" applyBorder="1" applyAlignment="1">
      <alignment horizontal="center" vertical="center" wrapText="1"/>
    </xf>
    <xf numFmtId="0" fontId="5" fillId="0" borderId="8" xfId="0" applyFont="1" applyBorder="1" applyAlignment="1">
      <alignment horizontal="right" vertical="center" wrapText="1" indent="1"/>
    </xf>
    <xf numFmtId="164" fontId="5" fillId="0" borderId="15" xfId="0" applyNumberFormat="1" applyFont="1" applyBorder="1" applyAlignment="1">
      <alignment horizontal="left" vertical="center" wrapText="1"/>
    </xf>
    <xf numFmtId="164" fontId="5" fillId="0" borderId="12" xfId="0" applyNumberFormat="1" applyFont="1" applyBorder="1" applyAlignment="1">
      <alignment horizontal="left" vertical="center" wrapText="1"/>
    </xf>
    <xf numFmtId="0" fontId="5" fillId="0" borderId="8" xfId="0" applyFont="1" applyBorder="1" applyAlignment="1">
      <alignment horizontal="right"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5" xfId="0" applyFont="1" applyFill="1" applyBorder="1" applyAlignment="1">
      <alignment horizontal="center" vertical="center" wrapText="1"/>
    </xf>
    <xf numFmtId="166" fontId="4" fillId="2" borderId="17" xfId="0" applyNumberFormat="1" applyFont="1" applyFill="1" applyBorder="1" applyAlignment="1">
      <alignment horizontal="left" vertical="center" wrapText="1"/>
    </xf>
    <xf numFmtId="164" fontId="5" fillId="0" borderId="10" xfId="0" applyNumberFormat="1" applyFont="1" applyBorder="1" applyAlignment="1">
      <alignment horizontal="left" vertical="center" wrapText="1"/>
    </xf>
    <xf numFmtId="164" fontId="4" fillId="2" borderId="10" xfId="0" applyNumberFormat="1" applyFont="1" applyFill="1" applyBorder="1" applyAlignment="1">
      <alignment horizontal="left" vertical="center" wrapText="1"/>
    </xf>
    <xf numFmtId="164" fontId="5" fillId="0" borderId="7" xfId="0" applyNumberFormat="1" applyFont="1" applyBorder="1" applyAlignment="1">
      <alignment horizontal="left" vertical="center" wrapText="1"/>
    </xf>
    <xf numFmtId="164" fontId="5" fillId="4" borderId="7" xfId="0" applyNumberFormat="1" applyFont="1" applyFill="1" applyBorder="1" applyAlignment="1">
      <alignment horizontal="left" vertical="center" wrapText="1"/>
    </xf>
    <xf numFmtId="10" fontId="5" fillId="0" borderId="7" xfId="2" applyNumberFormat="1" applyFont="1" applyFill="1" applyBorder="1" applyAlignment="1">
      <alignment horizontal="right" vertical="center" wrapText="1" indent="1"/>
    </xf>
    <xf numFmtId="164" fontId="5" fillId="0" borderId="7" xfId="1" applyNumberFormat="1" applyFont="1" applyFill="1" applyBorder="1" applyAlignment="1" applyProtection="1">
      <alignment horizontal="left" vertical="center" wrapText="1"/>
    </xf>
    <xf numFmtId="9" fontId="5" fillId="0" borderId="7" xfId="2" applyFont="1" applyFill="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F5B47-0EBE-4C86-998A-20AC3951BD48}">
  <sheetPr>
    <pageSetUpPr fitToPage="1"/>
  </sheetPr>
  <dimension ref="B1:G92"/>
  <sheetViews>
    <sheetView tabSelected="1" view="pageBreakPreview" topLeftCell="B1" zoomScale="115" zoomScaleNormal="55" zoomScaleSheetLayoutView="115" workbookViewId="0">
      <selection activeCell="C98" sqref="C98"/>
    </sheetView>
  </sheetViews>
  <sheetFormatPr defaultColWidth="35.453125" defaultRowHeight="12.5" x14ac:dyDescent="0.35"/>
  <cols>
    <col min="1" max="1" width="35.453125" style="1" customWidth="1"/>
    <col min="2" max="2" width="30.81640625" style="1" customWidth="1"/>
    <col min="3" max="3" width="95.1796875" style="1" customWidth="1"/>
    <col min="4" max="4" width="10.453125" style="1" customWidth="1"/>
    <col min="5" max="5" width="16.453125" style="1" customWidth="1"/>
    <col min="6" max="6" width="18.7265625" style="1" customWidth="1"/>
    <col min="7" max="7" width="19" style="1" customWidth="1"/>
    <col min="8" max="16384" width="35.453125" style="1"/>
  </cols>
  <sheetData>
    <row r="1" spans="2:7" ht="24.65" customHeight="1" x14ac:dyDescent="0.35">
      <c r="B1" s="65" t="s">
        <v>0</v>
      </c>
      <c r="C1" s="65"/>
      <c r="D1" s="65"/>
      <c r="E1" s="65"/>
      <c r="F1" s="65"/>
      <c r="G1" s="66"/>
    </row>
    <row r="2" spans="2:7" ht="13" x14ac:dyDescent="0.35">
      <c r="B2" s="2" t="s">
        <v>1</v>
      </c>
      <c r="C2" s="3" t="s">
        <v>2</v>
      </c>
      <c r="D2" s="3" t="s">
        <v>3</v>
      </c>
      <c r="E2" s="4" t="s">
        <v>4</v>
      </c>
      <c r="F2" s="5" t="s">
        <v>5</v>
      </c>
      <c r="G2" s="6" t="s">
        <v>6</v>
      </c>
    </row>
    <row r="3" spans="2:7" ht="13" x14ac:dyDescent="0.35">
      <c r="B3" s="7"/>
      <c r="C3" s="7"/>
      <c r="D3" s="7"/>
      <c r="E3" s="8"/>
      <c r="F3" s="9"/>
      <c r="G3" s="10"/>
    </row>
    <row r="4" spans="2:7" ht="15" customHeight="1" x14ac:dyDescent="0.35">
      <c r="B4" s="67" t="s">
        <v>7</v>
      </c>
      <c r="C4" s="68"/>
      <c r="D4" s="68"/>
      <c r="E4" s="68"/>
      <c r="F4" s="68"/>
      <c r="G4" s="69"/>
    </row>
    <row r="5" spans="2:7" ht="15" customHeight="1" x14ac:dyDescent="0.35">
      <c r="B5" s="7"/>
      <c r="C5" s="7"/>
      <c r="D5" s="7"/>
      <c r="E5" s="8"/>
      <c r="F5" s="11"/>
      <c r="G5" s="10"/>
    </row>
    <row r="6" spans="2:7" ht="13" x14ac:dyDescent="0.35">
      <c r="B6" s="7" t="s">
        <v>8</v>
      </c>
      <c r="C6" s="12" t="s">
        <v>9</v>
      </c>
      <c r="D6" s="13"/>
      <c r="E6" s="14"/>
      <c r="F6" s="15"/>
      <c r="G6" s="16"/>
    </row>
    <row r="7" spans="2:7" ht="15" customHeight="1" x14ac:dyDescent="0.35">
      <c r="B7" s="13" t="s">
        <v>10</v>
      </c>
      <c r="C7" s="17" t="s">
        <v>11</v>
      </c>
      <c r="D7" s="13" t="s">
        <v>12</v>
      </c>
      <c r="E7" s="14">
        <v>1</v>
      </c>
      <c r="F7" s="16"/>
      <c r="G7" s="16">
        <f t="shared" ref="G7:G12" si="0">E7*F7</f>
        <v>0</v>
      </c>
    </row>
    <row r="8" spans="2:7" ht="15" customHeight="1" x14ac:dyDescent="0.35">
      <c r="B8" s="13" t="s">
        <v>13</v>
      </c>
      <c r="C8" s="17" t="s">
        <v>14</v>
      </c>
      <c r="D8" s="13" t="s">
        <v>12</v>
      </c>
      <c r="E8" s="14">
        <v>1</v>
      </c>
      <c r="F8" s="16"/>
      <c r="G8" s="16">
        <f t="shared" si="0"/>
        <v>0</v>
      </c>
    </row>
    <row r="9" spans="2:7" ht="15" customHeight="1" x14ac:dyDescent="0.35">
      <c r="B9" s="13" t="s">
        <v>15</v>
      </c>
      <c r="C9" s="17" t="s">
        <v>16</v>
      </c>
      <c r="D9" s="13" t="s">
        <v>12</v>
      </c>
      <c r="E9" s="14">
        <v>1</v>
      </c>
      <c r="F9" s="16"/>
      <c r="G9" s="16">
        <f t="shared" si="0"/>
        <v>0</v>
      </c>
    </row>
    <row r="10" spans="2:7" ht="15" customHeight="1" x14ac:dyDescent="0.35">
      <c r="B10" s="13" t="s">
        <v>17</v>
      </c>
      <c r="C10" s="17" t="s">
        <v>18</v>
      </c>
      <c r="D10" s="13" t="s">
        <v>19</v>
      </c>
      <c r="E10" s="14">
        <v>1</v>
      </c>
      <c r="F10" s="16"/>
      <c r="G10" s="16">
        <f t="shared" si="0"/>
        <v>0</v>
      </c>
    </row>
    <row r="11" spans="2:7" ht="15" customHeight="1" x14ac:dyDescent="0.35">
      <c r="B11" s="13" t="s">
        <v>20</v>
      </c>
      <c r="C11" s="17" t="s">
        <v>21</v>
      </c>
      <c r="D11" s="13" t="s">
        <v>19</v>
      </c>
      <c r="E11" s="14">
        <v>1</v>
      </c>
      <c r="F11" s="16"/>
      <c r="G11" s="16">
        <f t="shared" si="0"/>
        <v>0</v>
      </c>
    </row>
    <row r="12" spans="2:7" ht="15" customHeight="1" x14ac:dyDescent="0.35">
      <c r="B12" s="13" t="s">
        <v>22</v>
      </c>
      <c r="C12" s="17" t="s">
        <v>23</v>
      </c>
      <c r="D12" s="13" t="s">
        <v>19</v>
      </c>
      <c r="E12" s="14">
        <v>1</v>
      </c>
      <c r="F12" s="16"/>
      <c r="G12" s="16">
        <f t="shared" si="0"/>
        <v>0</v>
      </c>
    </row>
    <row r="13" spans="2:7" ht="30.75" customHeight="1" x14ac:dyDescent="0.35">
      <c r="B13" s="18" t="s">
        <v>24</v>
      </c>
      <c r="C13" s="19"/>
      <c r="D13" s="19"/>
      <c r="E13" s="19"/>
      <c r="F13" s="20" t="s">
        <v>25</v>
      </c>
      <c r="G13" s="21">
        <f>SUM(G5:G12)</f>
        <v>0</v>
      </c>
    </row>
    <row r="14" spans="2:7" ht="15" customHeight="1" x14ac:dyDescent="0.35">
      <c r="B14" s="7"/>
      <c r="C14" s="7"/>
      <c r="D14" s="7"/>
      <c r="E14" s="8"/>
      <c r="F14" s="11"/>
      <c r="G14" s="10"/>
    </row>
    <row r="15" spans="2:7" ht="15" customHeight="1" x14ac:dyDescent="0.35">
      <c r="B15" s="67" t="s">
        <v>26</v>
      </c>
      <c r="C15" s="68"/>
      <c r="D15" s="68"/>
      <c r="E15" s="68"/>
      <c r="F15" s="68"/>
      <c r="G15" s="69"/>
    </row>
    <row r="16" spans="2:7" ht="15" customHeight="1" x14ac:dyDescent="0.35">
      <c r="B16" s="7"/>
      <c r="C16" s="7"/>
      <c r="D16" s="7"/>
      <c r="E16" s="7"/>
      <c r="F16" s="11"/>
      <c r="G16" s="10"/>
    </row>
    <row r="17" spans="2:7" ht="12.75" customHeight="1" x14ac:dyDescent="0.35">
      <c r="B17" s="7" t="s">
        <v>27</v>
      </c>
      <c r="C17" s="12" t="s">
        <v>28</v>
      </c>
      <c r="D17" s="7"/>
      <c r="E17" s="7"/>
      <c r="F17" s="11"/>
      <c r="G17" s="10"/>
    </row>
    <row r="18" spans="2:7" ht="20.25" customHeight="1" x14ac:dyDescent="0.35">
      <c r="B18" s="13" t="s">
        <v>29</v>
      </c>
      <c r="C18" s="17" t="s">
        <v>30</v>
      </c>
      <c r="D18" s="13" t="s">
        <v>31</v>
      </c>
      <c r="E18" s="14">
        <v>12</v>
      </c>
      <c r="F18" s="22"/>
      <c r="G18" s="16">
        <f>E18*F18</f>
        <v>0</v>
      </c>
    </row>
    <row r="19" spans="2:7" ht="15.75" customHeight="1" x14ac:dyDescent="0.35">
      <c r="B19" s="13" t="s">
        <v>32</v>
      </c>
      <c r="C19" s="17" t="s">
        <v>33</v>
      </c>
      <c r="D19" s="13" t="s">
        <v>31</v>
      </c>
      <c r="E19" s="14">
        <v>12</v>
      </c>
      <c r="F19" s="15"/>
      <c r="G19" s="16">
        <f>E19*F19</f>
        <v>0</v>
      </c>
    </row>
    <row r="20" spans="2:7" ht="15" customHeight="1" x14ac:dyDescent="0.35">
      <c r="B20" s="13" t="s">
        <v>34</v>
      </c>
      <c r="C20" s="17" t="s">
        <v>35</v>
      </c>
      <c r="D20" s="13" t="s">
        <v>31</v>
      </c>
      <c r="E20" s="14">
        <v>12</v>
      </c>
      <c r="F20" s="15"/>
      <c r="G20" s="16">
        <f>E20*F20</f>
        <v>0</v>
      </c>
    </row>
    <row r="21" spans="2:7" ht="66.75" customHeight="1" x14ac:dyDescent="0.35">
      <c r="B21" s="13" t="s">
        <v>36</v>
      </c>
      <c r="C21" s="17" t="s">
        <v>37</v>
      </c>
      <c r="D21" s="13" t="s">
        <v>31</v>
      </c>
      <c r="E21" s="14">
        <v>12</v>
      </c>
      <c r="F21" s="15"/>
      <c r="G21" s="16">
        <f>E21*F21</f>
        <v>0</v>
      </c>
    </row>
    <row r="22" spans="2:7" ht="42" customHeight="1" x14ac:dyDescent="0.35">
      <c r="B22" s="13" t="s">
        <v>38</v>
      </c>
      <c r="C22" s="17" t="s">
        <v>39</v>
      </c>
      <c r="D22" s="13" t="s">
        <v>31</v>
      </c>
      <c r="E22" s="14">
        <v>12</v>
      </c>
      <c r="F22" s="15"/>
      <c r="G22" s="16">
        <f>E22*F22</f>
        <v>0</v>
      </c>
    </row>
    <row r="23" spans="2:7" ht="24.75" customHeight="1" x14ac:dyDescent="0.35">
      <c r="B23" s="18" t="s">
        <v>24</v>
      </c>
      <c r="C23" s="19"/>
      <c r="D23" s="19"/>
      <c r="E23" s="19"/>
      <c r="F23" s="20" t="s">
        <v>25</v>
      </c>
      <c r="G23" s="21">
        <f>SUM(G16:G20)</f>
        <v>0</v>
      </c>
    </row>
    <row r="24" spans="2:7" ht="15" customHeight="1" x14ac:dyDescent="0.35">
      <c r="B24" s="7"/>
      <c r="C24" s="7"/>
      <c r="D24" s="7"/>
      <c r="E24" s="7"/>
      <c r="F24" s="11"/>
      <c r="G24" s="10"/>
    </row>
    <row r="25" spans="2:7" ht="15" customHeight="1" x14ac:dyDescent="0.35">
      <c r="B25" s="67" t="s">
        <v>40</v>
      </c>
      <c r="C25" s="68"/>
      <c r="D25" s="68"/>
      <c r="E25" s="68"/>
      <c r="F25" s="68"/>
      <c r="G25" s="69"/>
    </row>
    <row r="26" spans="2:7" ht="13" x14ac:dyDescent="0.35">
      <c r="B26" s="7"/>
      <c r="C26" s="7"/>
      <c r="D26" s="7"/>
      <c r="E26" s="7"/>
      <c r="F26" s="11"/>
      <c r="G26" s="10"/>
    </row>
    <row r="27" spans="2:7" ht="25.5" customHeight="1" x14ac:dyDescent="0.35">
      <c r="B27" s="7" t="s">
        <v>41</v>
      </c>
      <c r="C27" s="12" t="s">
        <v>42</v>
      </c>
      <c r="D27" s="13"/>
      <c r="E27" s="13"/>
      <c r="F27" s="15"/>
      <c r="G27" s="16"/>
    </row>
    <row r="28" spans="2:7" ht="69" customHeight="1" x14ac:dyDescent="0.35">
      <c r="B28" s="13" t="s">
        <v>43</v>
      </c>
      <c r="C28" s="17" t="s">
        <v>44</v>
      </c>
      <c r="D28" s="13" t="s">
        <v>45</v>
      </c>
      <c r="E28" s="14">
        <v>156</v>
      </c>
      <c r="F28" s="22"/>
      <c r="G28" s="16">
        <f>E28*F28</f>
        <v>0</v>
      </c>
    </row>
    <row r="29" spans="2:7" ht="84.5" customHeight="1" x14ac:dyDescent="0.35">
      <c r="B29" s="13" t="s">
        <v>46</v>
      </c>
      <c r="C29" s="17" t="s">
        <v>47</v>
      </c>
      <c r="D29" s="13" t="s">
        <v>45</v>
      </c>
      <c r="E29" s="14">
        <v>78</v>
      </c>
      <c r="F29" s="22"/>
      <c r="G29" s="16">
        <f>E29*F29</f>
        <v>0</v>
      </c>
    </row>
    <row r="30" spans="2:7" x14ac:dyDescent="0.35">
      <c r="B30" s="13"/>
      <c r="C30" s="17"/>
      <c r="D30" s="13"/>
      <c r="E30" s="13"/>
      <c r="F30" s="15"/>
      <c r="G30" s="16"/>
    </row>
    <row r="31" spans="2:7" ht="26" x14ac:dyDescent="0.35">
      <c r="B31" s="18" t="s">
        <v>24</v>
      </c>
      <c r="C31" s="19"/>
      <c r="D31" s="19"/>
      <c r="E31" s="19"/>
      <c r="F31" s="20" t="s">
        <v>25</v>
      </c>
      <c r="G31" s="21">
        <f>SUM(G28:G30)</f>
        <v>0</v>
      </c>
    </row>
    <row r="32" spans="2:7" ht="26" x14ac:dyDescent="0.35">
      <c r="B32" s="18" t="s">
        <v>1</v>
      </c>
      <c r="C32" s="18" t="s">
        <v>2</v>
      </c>
      <c r="D32" s="18" t="s">
        <v>3</v>
      </c>
      <c r="E32" s="18" t="s">
        <v>4</v>
      </c>
      <c r="F32" s="23" t="s">
        <v>48</v>
      </c>
      <c r="G32" s="21" t="s">
        <v>6</v>
      </c>
    </row>
    <row r="33" spans="2:7" ht="15" customHeight="1" x14ac:dyDescent="0.35">
      <c r="B33" s="7"/>
      <c r="C33" s="7"/>
      <c r="D33" s="7"/>
      <c r="E33" s="7"/>
      <c r="F33" s="24"/>
      <c r="G33" s="10"/>
    </row>
    <row r="34" spans="2:7" ht="15" customHeight="1" x14ac:dyDescent="0.35">
      <c r="B34" s="67" t="s">
        <v>49</v>
      </c>
      <c r="C34" s="68"/>
      <c r="D34" s="68"/>
      <c r="E34" s="68"/>
      <c r="F34" s="68"/>
      <c r="G34" s="69"/>
    </row>
    <row r="35" spans="2:7" ht="13" x14ac:dyDescent="0.35">
      <c r="B35" s="7"/>
      <c r="C35" s="7"/>
      <c r="D35" s="7"/>
      <c r="E35" s="7"/>
      <c r="F35" s="11"/>
      <c r="G35" s="10"/>
    </row>
    <row r="36" spans="2:7" ht="42.75" customHeight="1" x14ac:dyDescent="0.35">
      <c r="B36" s="7" t="s">
        <v>50</v>
      </c>
      <c r="C36" s="25" t="s">
        <v>51</v>
      </c>
      <c r="D36" s="7"/>
      <c r="E36" s="7"/>
      <c r="F36" s="11"/>
      <c r="G36" s="10"/>
    </row>
    <row r="37" spans="2:7" ht="13.15" customHeight="1" x14ac:dyDescent="0.35">
      <c r="B37" s="7"/>
      <c r="C37" s="26"/>
      <c r="D37" s="7"/>
      <c r="E37" s="7"/>
      <c r="F37" s="11"/>
      <c r="G37" s="10"/>
    </row>
    <row r="38" spans="2:7" ht="28.5" customHeight="1" x14ac:dyDescent="0.35">
      <c r="B38" s="13" t="s">
        <v>52</v>
      </c>
      <c r="C38" s="17" t="s">
        <v>53</v>
      </c>
      <c r="D38" s="13" t="s">
        <v>4</v>
      </c>
      <c r="E38" s="14">
        <v>1</v>
      </c>
      <c r="F38" s="27"/>
      <c r="G38" s="16">
        <f t="shared" ref="G38:G51" si="1">E38*F38</f>
        <v>0</v>
      </c>
    </row>
    <row r="39" spans="2:7" ht="12.75" customHeight="1" x14ac:dyDescent="0.35">
      <c r="B39" s="13" t="s">
        <v>54</v>
      </c>
      <c r="C39" s="17" t="s">
        <v>55</v>
      </c>
      <c r="D39" s="13" t="s">
        <v>4</v>
      </c>
      <c r="E39" s="14">
        <v>1</v>
      </c>
      <c r="F39" s="27"/>
      <c r="G39" s="16">
        <f t="shared" si="1"/>
        <v>0</v>
      </c>
    </row>
    <row r="40" spans="2:7" ht="12.75" customHeight="1" x14ac:dyDescent="0.35">
      <c r="B40" s="13" t="s">
        <v>56</v>
      </c>
      <c r="C40" s="17" t="s">
        <v>57</v>
      </c>
      <c r="D40" s="13" t="s">
        <v>4</v>
      </c>
      <c r="E40" s="14">
        <v>1</v>
      </c>
      <c r="F40" s="27"/>
      <c r="G40" s="16">
        <f t="shared" si="1"/>
        <v>0</v>
      </c>
    </row>
    <row r="41" spans="2:7" ht="12.75" customHeight="1" x14ac:dyDescent="0.35">
      <c r="B41" s="13" t="s">
        <v>58</v>
      </c>
      <c r="C41" s="17" t="s">
        <v>59</v>
      </c>
      <c r="D41" s="13" t="s">
        <v>4</v>
      </c>
      <c r="E41" s="14">
        <v>1</v>
      </c>
      <c r="F41" s="27"/>
      <c r="G41" s="16">
        <f t="shared" si="1"/>
        <v>0</v>
      </c>
    </row>
    <row r="42" spans="2:7" ht="12.75" customHeight="1" x14ac:dyDescent="0.35">
      <c r="B42" s="13" t="s">
        <v>60</v>
      </c>
      <c r="C42" s="17" t="s">
        <v>61</v>
      </c>
      <c r="D42" s="13" t="s">
        <v>4</v>
      </c>
      <c r="E42" s="14">
        <v>1</v>
      </c>
      <c r="F42" s="27"/>
      <c r="G42" s="16">
        <f t="shared" si="1"/>
        <v>0</v>
      </c>
    </row>
    <row r="43" spans="2:7" ht="12.75" customHeight="1" x14ac:dyDescent="0.35">
      <c r="B43" s="13" t="s">
        <v>62</v>
      </c>
      <c r="C43" s="17" t="s">
        <v>63</v>
      </c>
      <c r="D43" s="13" t="s">
        <v>4</v>
      </c>
      <c r="E43" s="14">
        <v>1</v>
      </c>
      <c r="F43" s="27"/>
      <c r="G43" s="16">
        <f t="shared" si="1"/>
        <v>0</v>
      </c>
    </row>
    <row r="44" spans="2:7" ht="12.75" customHeight="1" x14ac:dyDescent="0.35">
      <c r="B44" s="13" t="s">
        <v>64</v>
      </c>
      <c r="C44" s="17" t="s">
        <v>65</v>
      </c>
      <c r="D44" s="13" t="s">
        <v>4</v>
      </c>
      <c r="E44" s="14">
        <v>1</v>
      </c>
      <c r="F44" s="27"/>
      <c r="G44" s="16">
        <f t="shared" si="1"/>
        <v>0</v>
      </c>
    </row>
    <row r="45" spans="2:7" ht="12.75" customHeight="1" x14ac:dyDescent="0.35">
      <c r="B45" s="13" t="s">
        <v>66</v>
      </c>
      <c r="C45" s="17" t="s">
        <v>67</v>
      </c>
      <c r="D45" s="13" t="s">
        <v>68</v>
      </c>
      <c r="E45" s="14">
        <v>1</v>
      </c>
      <c r="F45" s="27"/>
      <c r="G45" s="16">
        <f t="shared" si="1"/>
        <v>0</v>
      </c>
    </row>
    <row r="46" spans="2:7" ht="12.75" customHeight="1" x14ac:dyDescent="0.35">
      <c r="B46" s="13" t="s">
        <v>69</v>
      </c>
      <c r="C46" s="17" t="s">
        <v>70</v>
      </c>
      <c r="D46" s="13" t="s">
        <v>4</v>
      </c>
      <c r="E46" s="14">
        <v>1</v>
      </c>
      <c r="F46" s="27"/>
      <c r="G46" s="16">
        <f t="shared" si="1"/>
        <v>0</v>
      </c>
    </row>
    <row r="47" spans="2:7" ht="12.75" customHeight="1" x14ac:dyDescent="0.35">
      <c r="B47" s="13" t="s">
        <v>71</v>
      </c>
      <c r="C47" s="17" t="s">
        <v>72</v>
      </c>
      <c r="D47" s="13" t="s">
        <v>4</v>
      </c>
      <c r="E47" s="14">
        <v>1</v>
      </c>
      <c r="F47" s="27"/>
      <c r="G47" s="16">
        <f t="shared" si="1"/>
        <v>0</v>
      </c>
    </row>
    <row r="48" spans="2:7" ht="12.75" customHeight="1" x14ac:dyDescent="0.35">
      <c r="B48" s="13" t="s">
        <v>73</v>
      </c>
      <c r="C48" s="17" t="s">
        <v>74</v>
      </c>
      <c r="D48" s="13" t="s">
        <v>4</v>
      </c>
      <c r="E48" s="14">
        <v>1</v>
      </c>
      <c r="F48" s="27"/>
      <c r="G48" s="16">
        <f t="shared" si="1"/>
        <v>0</v>
      </c>
    </row>
    <row r="49" spans="2:7" ht="12.75" customHeight="1" x14ac:dyDescent="0.35">
      <c r="B49" s="13" t="s">
        <v>75</v>
      </c>
      <c r="C49" s="17" t="s">
        <v>76</v>
      </c>
      <c r="D49" s="13" t="s">
        <v>4</v>
      </c>
      <c r="E49" s="14">
        <v>1</v>
      </c>
      <c r="F49" s="27"/>
      <c r="G49" s="16">
        <f t="shared" si="1"/>
        <v>0</v>
      </c>
    </row>
    <row r="50" spans="2:7" ht="28.5" customHeight="1" x14ac:dyDescent="0.35">
      <c r="B50" s="13" t="s">
        <v>77</v>
      </c>
      <c r="C50" s="17" t="s">
        <v>78</v>
      </c>
      <c r="D50" s="13" t="s">
        <v>4</v>
      </c>
      <c r="E50" s="14">
        <v>1</v>
      </c>
      <c r="F50" s="27"/>
      <c r="G50" s="16">
        <f t="shared" si="1"/>
        <v>0</v>
      </c>
    </row>
    <row r="51" spans="2:7" ht="12.75" customHeight="1" x14ac:dyDescent="0.35">
      <c r="B51" s="13" t="s">
        <v>79</v>
      </c>
      <c r="C51" s="17" t="s">
        <v>80</v>
      </c>
      <c r="D51" s="13" t="s">
        <v>4</v>
      </c>
      <c r="E51" s="14">
        <v>1</v>
      </c>
      <c r="F51" s="27"/>
      <c r="G51" s="16">
        <f t="shared" si="1"/>
        <v>0</v>
      </c>
    </row>
    <row r="52" spans="2:7" ht="12.75" customHeight="1" x14ac:dyDescent="0.35">
      <c r="B52" s="13"/>
      <c r="C52" s="17"/>
      <c r="D52" s="13"/>
      <c r="E52" s="14"/>
      <c r="F52" s="27"/>
      <c r="G52" s="16"/>
    </row>
    <row r="53" spans="2:7" ht="27.75" customHeight="1" x14ac:dyDescent="0.35">
      <c r="B53" s="18"/>
      <c r="C53" s="19"/>
      <c r="D53" s="19"/>
      <c r="E53" s="19"/>
      <c r="F53" s="28"/>
      <c r="G53" s="29"/>
    </row>
    <row r="54" spans="2:7" ht="33" customHeight="1" x14ac:dyDescent="0.35">
      <c r="B54" s="30" t="s">
        <v>81</v>
      </c>
      <c r="C54" s="30"/>
      <c r="D54" s="30"/>
      <c r="E54" s="30"/>
      <c r="F54" s="31"/>
      <c r="G54" s="32"/>
    </row>
    <row r="55" spans="2:7" ht="30.75" customHeight="1" x14ac:dyDescent="0.35">
      <c r="B55" s="18" t="s">
        <v>1</v>
      </c>
      <c r="C55" s="18" t="s">
        <v>2</v>
      </c>
      <c r="D55" s="18" t="s">
        <v>3</v>
      </c>
      <c r="E55" s="18" t="s">
        <v>4</v>
      </c>
      <c r="F55" s="23" t="s">
        <v>82</v>
      </c>
      <c r="G55" s="21" t="s">
        <v>6</v>
      </c>
    </row>
    <row r="56" spans="2:7" ht="15" customHeight="1" x14ac:dyDescent="0.35">
      <c r="B56" s="7"/>
      <c r="C56" s="7"/>
      <c r="D56" s="7"/>
      <c r="E56" s="7"/>
      <c r="F56" s="11"/>
      <c r="G56" s="10"/>
    </row>
    <row r="57" spans="2:7" ht="15" customHeight="1" x14ac:dyDescent="0.35">
      <c r="B57" s="67" t="s">
        <v>83</v>
      </c>
      <c r="C57" s="68"/>
      <c r="D57" s="68"/>
      <c r="E57" s="68"/>
      <c r="F57" s="68"/>
      <c r="G57" s="69"/>
    </row>
    <row r="58" spans="2:7" ht="28.15" customHeight="1" x14ac:dyDescent="0.35">
      <c r="B58" s="13"/>
      <c r="C58" s="59" t="s">
        <v>117</v>
      </c>
      <c r="D58" s="13"/>
      <c r="E58" s="13"/>
      <c r="F58" s="15"/>
      <c r="G58" s="16"/>
    </row>
    <row r="59" spans="2:7" ht="25.5" customHeight="1" x14ac:dyDescent="0.35">
      <c r="B59" s="7" t="s">
        <v>84</v>
      </c>
      <c r="C59" s="12" t="s">
        <v>85</v>
      </c>
      <c r="D59" s="13"/>
      <c r="E59" s="33"/>
      <c r="F59" s="15"/>
      <c r="G59" s="16">
        <f t="shared" ref="G59:G65" si="2">E59*F59</f>
        <v>0</v>
      </c>
    </row>
    <row r="60" spans="2:7" ht="15" customHeight="1" x14ac:dyDescent="0.35">
      <c r="B60" s="13" t="s">
        <v>86</v>
      </c>
      <c r="C60" s="17" t="s">
        <v>87</v>
      </c>
      <c r="D60" s="13" t="s">
        <v>88</v>
      </c>
      <c r="E60" s="14">
        <v>420</v>
      </c>
      <c r="F60" s="15"/>
      <c r="G60" s="16">
        <f t="shared" si="2"/>
        <v>0</v>
      </c>
    </row>
    <row r="61" spans="2:7" ht="15" customHeight="1" x14ac:dyDescent="0.35">
      <c r="B61" s="13" t="s">
        <v>89</v>
      </c>
      <c r="C61" s="34" t="s">
        <v>90</v>
      </c>
      <c r="D61" s="13" t="s">
        <v>88</v>
      </c>
      <c r="E61" s="14">
        <v>420</v>
      </c>
      <c r="F61" s="15"/>
      <c r="G61" s="16">
        <f t="shared" si="2"/>
        <v>0</v>
      </c>
    </row>
    <row r="62" spans="2:7" ht="15" customHeight="1" x14ac:dyDescent="0.35">
      <c r="B62" s="7"/>
      <c r="C62" s="7"/>
      <c r="D62" s="13"/>
      <c r="E62" s="13"/>
      <c r="F62" s="15"/>
      <c r="G62" s="16">
        <f t="shared" si="2"/>
        <v>0</v>
      </c>
    </row>
    <row r="63" spans="2:7" ht="15" customHeight="1" x14ac:dyDescent="0.35">
      <c r="B63" s="7" t="s">
        <v>91</v>
      </c>
      <c r="C63" s="12" t="s">
        <v>92</v>
      </c>
      <c r="D63" s="13"/>
      <c r="E63" s="13"/>
      <c r="F63" s="15"/>
      <c r="G63" s="16">
        <f t="shared" si="2"/>
        <v>0</v>
      </c>
    </row>
    <row r="64" spans="2:7" ht="15" customHeight="1" x14ac:dyDescent="0.35">
      <c r="B64" s="13" t="s">
        <v>93</v>
      </c>
      <c r="C64" s="17" t="s">
        <v>94</v>
      </c>
      <c r="D64" s="13" t="s">
        <v>95</v>
      </c>
      <c r="E64" s="14">
        <v>5000</v>
      </c>
      <c r="F64" s="15"/>
      <c r="G64" s="16">
        <f t="shared" si="2"/>
        <v>0</v>
      </c>
    </row>
    <row r="65" spans="2:7" ht="15" customHeight="1" x14ac:dyDescent="0.35">
      <c r="B65" s="13"/>
      <c r="C65" s="17"/>
      <c r="D65" s="13"/>
      <c r="E65" s="13"/>
      <c r="F65" s="15"/>
      <c r="G65" s="16">
        <f t="shared" si="2"/>
        <v>0</v>
      </c>
    </row>
    <row r="66" spans="2:7" ht="25.5" customHeight="1" x14ac:dyDescent="0.35">
      <c r="B66" s="7" t="s">
        <v>96</v>
      </c>
      <c r="C66" s="12" t="s">
        <v>97</v>
      </c>
      <c r="D66" s="13"/>
      <c r="E66" s="33"/>
      <c r="F66" s="15"/>
      <c r="G66" s="16"/>
    </row>
    <row r="67" spans="2:7" ht="30" customHeight="1" x14ac:dyDescent="0.35">
      <c r="B67" s="13" t="s">
        <v>98</v>
      </c>
      <c r="C67" s="17" t="s">
        <v>99</v>
      </c>
      <c r="D67" s="13" t="s">
        <v>100</v>
      </c>
      <c r="E67" s="14"/>
      <c r="F67" s="70">
        <v>200000</v>
      </c>
      <c r="G67" s="71"/>
    </row>
    <row r="68" spans="2:7" ht="18" customHeight="1" x14ac:dyDescent="0.35">
      <c r="B68" s="13" t="s">
        <v>101</v>
      </c>
      <c r="C68" s="17" t="s">
        <v>102</v>
      </c>
      <c r="D68" s="13" t="s">
        <v>103</v>
      </c>
      <c r="E68" s="14"/>
      <c r="F68" s="70">
        <f>(E68/100)*F67</f>
        <v>0</v>
      </c>
      <c r="G68" s="71"/>
    </row>
    <row r="69" spans="2:7" ht="18" customHeight="1" x14ac:dyDescent="0.35">
      <c r="B69" s="67"/>
      <c r="C69" s="68"/>
      <c r="D69" s="68"/>
      <c r="E69" s="68"/>
      <c r="F69" s="68"/>
      <c r="G69" s="69"/>
    </row>
    <row r="70" spans="2:7" ht="25.5" customHeight="1" x14ac:dyDescent="0.35">
      <c r="B70" s="7" t="s">
        <v>104</v>
      </c>
      <c r="C70" s="12" t="s">
        <v>116</v>
      </c>
      <c r="D70" s="13"/>
      <c r="E70" s="33"/>
      <c r="F70" s="15"/>
      <c r="G70" s="16"/>
    </row>
    <row r="71" spans="2:7" ht="18" customHeight="1" x14ac:dyDescent="0.35">
      <c r="B71" s="13" t="s">
        <v>105</v>
      </c>
      <c r="C71" s="17" t="s">
        <v>106</v>
      </c>
      <c r="D71" s="13" t="s">
        <v>100</v>
      </c>
      <c r="E71" s="14"/>
      <c r="F71" s="70">
        <v>350000</v>
      </c>
      <c r="G71" s="71"/>
    </row>
    <row r="72" spans="2:7" ht="18" customHeight="1" x14ac:dyDescent="0.35">
      <c r="B72" s="13" t="s">
        <v>107</v>
      </c>
      <c r="C72" s="17" t="s">
        <v>102</v>
      </c>
      <c r="D72" s="13" t="s">
        <v>103</v>
      </c>
      <c r="E72" s="14"/>
      <c r="F72" s="70">
        <f>(E72/100)*F71</f>
        <v>0</v>
      </c>
      <c r="G72" s="71"/>
    </row>
    <row r="73" spans="2:7" ht="18" customHeight="1" x14ac:dyDescent="0.35">
      <c r="B73" s="7"/>
      <c r="C73" s="17"/>
      <c r="D73" s="13"/>
      <c r="E73" s="35"/>
      <c r="F73" s="15"/>
      <c r="G73" s="16"/>
    </row>
    <row r="74" spans="2:7" ht="29.25" customHeight="1" thickBot="1" x14ac:dyDescent="0.4">
      <c r="B74" s="36" t="s">
        <v>24</v>
      </c>
      <c r="C74" s="37"/>
      <c r="D74" s="37"/>
      <c r="E74" s="37"/>
      <c r="F74" s="38"/>
      <c r="G74" s="39">
        <f>F67+F68+F71+F72+G59+G60+G61+G62+G63+G64</f>
        <v>550000</v>
      </c>
    </row>
    <row r="75" spans="2:7" ht="15" customHeight="1" x14ac:dyDescent="0.35">
      <c r="B75" s="40"/>
      <c r="C75" s="41"/>
      <c r="D75" s="42"/>
      <c r="E75" s="42"/>
      <c r="F75" s="43"/>
      <c r="G75" s="44"/>
    </row>
    <row r="76" spans="2:7" ht="15" customHeight="1" x14ac:dyDescent="0.35">
      <c r="B76" s="45"/>
      <c r="C76" s="64" t="s">
        <v>108</v>
      </c>
      <c r="D76" s="64"/>
      <c r="E76" s="64"/>
      <c r="F76" s="64"/>
      <c r="G76" s="64"/>
    </row>
    <row r="77" spans="2:7" ht="15" customHeight="1" x14ac:dyDescent="0.35">
      <c r="B77" s="45"/>
      <c r="C77" s="61"/>
      <c r="D77" s="61"/>
      <c r="E77" s="61"/>
      <c r="F77" s="61"/>
      <c r="G77" s="61"/>
    </row>
    <row r="78" spans="2:7" ht="15" customHeight="1" x14ac:dyDescent="0.35">
      <c r="B78" s="46"/>
      <c r="C78" s="17" t="s">
        <v>7</v>
      </c>
      <c r="D78" s="60"/>
      <c r="E78" s="60"/>
      <c r="F78" s="60"/>
      <c r="G78" s="47">
        <f>G13</f>
        <v>0</v>
      </c>
    </row>
    <row r="79" spans="2:7" ht="15" customHeight="1" x14ac:dyDescent="0.35">
      <c r="B79" s="46"/>
      <c r="C79" s="17" t="s">
        <v>26</v>
      </c>
      <c r="D79" s="60"/>
      <c r="E79" s="60"/>
      <c r="F79" s="60"/>
      <c r="G79" s="47">
        <f>G23</f>
        <v>0</v>
      </c>
    </row>
    <row r="80" spans="2:7" ht="15" customHeight="1" x14ac:dyDescent="0.35">
      <c r="B80" s="46"/>
      <c r="C80" s="17" t="s">
        <v>109</v>
      </c>
      <c r="D80" s="60"/>
      <c r="E80" s="60"/>
      <c r="F80" s="60"/>
      <c r="G80" s="47">
        <f>G31</f>
        <v>0</v>
      </c>
    </row>
    <row r="81" spans="2:7" ht="15" customHeight="1" x14ac:dyDescent="0.35">
      <c r="B81" s="46"/>
      <c r="C81" s="17" t="s">
        <v>110</v>
      </c>
      <c r="D81" s="60"/>
      <c r="E81" s="60"/>
      <c r="F81" s="60"/>
      <c r="G81" s="48"/>
    </row>
    <row r="82" spans="2:7" ht="28" customHeight="1" x14ac:dyDescent="0.35">
      <c r="B82" s="46"/>
      <c r="C82" s="17" t="s">
        <v>118</v>
      </c>
      <c r="D82" s="60"/>
      <c r="E82" s="60"/>
      <c r="F82" s="60"/>
      <c r="G82" s="47">
        <v>0</v>
      </c>
    </row>
    <row r="83" spans="2:7" ht="15" customHeight="1" x14ac:dyDescent="0.35">
      <c r="B83" s="46"/>
      <c r="C83" s="62"/>
      <c r="D83" s="62"/>
      <c r="E83" s="62"/>
      <c r="F83" s="62"/>
      <c r="G83" s="62"/>
    </row>
    <row r="84" spans="2:7" ht="15" customHeight="1" x14ac:dyDescent="0.35">
      <c r="B84" s="46"/>
      <c r="C84" s="49" t="s">
        <v>111</v>
      </c>
      <c r="D84" s="13"/>
      <c r="E84" s="62"/>
      <c r="F84" s="62"/>
      <c r="G84" s="47">
        <f>G78+G79+G80+G82</f>
        <v>0</v>
      </c>
    </row>
    <row r="85" spans="2:7" ht="15" customHeight="1" x14ac:dyDescent="0.35">
      <c r="B85" s="46"/>
      <c r="C85" s="49" t="s">
        <v>112</v>
      </c>
      <c r="D85" s="50" t="s">
        <v>103</v>
      </c>
      <c r="E85" s="86">
        <v>0</v>
      </c>
      <c r="F85" s="86"/>
      <c r="G85" s="47">
        <f>G84*(E85/1+1)</f>
        <v>0</v>
      </c>
    </row>
    <row r="86" spans="2:7" ht="15" customHeight="1" x14ac:dyDescent="0.35">
      <c r="B86" s="46"/>
      <c r="C86" s="63"/>
      <c r="D86" s="63"/>
      <c r="E86" s="63"/>
      <c r="F86" s="63"/>
      <c r="G86" s="63"/>
    </row>
    <row r="87" spans="2:7" ht="15" customHeight="1" x14ac:dyDescent="0.35">
      <c r="B87" s="46"/>
      <c r="C87" s="49" t="s">
        <v>113</v>
      </c>
      <c r="D87" s="60"/>
      <c r="E87" s="60"/>
      <c r="F87" s="60"/>
      <c r="G87" s="51">
        <f>G84+G85</f>
        <v>0</v>
      </c>
    </row>
    <row r="88" spans="2:7" ht="15" customHeight="1" x14ac:dyDescent="0.35">
      <c r="B88" s="46"/>
      <c r="C88" s="49" t="s">
        <v>114</v>
      </c>
      <c r="D88" s="60"/>
      <c r="E88" s="60"/>
      <c r="F88" s="60"/>
      <c r="G88" s="51">
        <f>G87*0.15</f>
        <v>0</v>
      </c>
    </row>
    <row r="89" spans="2:7" ht="13" x14ac:dyDescent="0.35">
      <c r="B89" s="45"/>
      <c r="C89" s="52" t="s">
        <v>115</v>
      </c>
      <c r="D89" s="60"/>
      <c r="E89" s="60"/>
      <c r="F89" s="60"/>
      <c r="G89" s="53">
        <f>SUM(G87:G88)</f>
        <v>0</v>
      </c>
    </row>
    <row r="90" spans="2:7" ht="13" x14ac:dyDescent="0.35">
      <c r="B90" s="54"/>
      <c r="C90" s="55"/>
      <c r="D90" s="55"/>
      <c r="E90" s="55"/>
      <c r="F90" s="56"/>
      <c r="G90" s="57"/>
    </row>
    <row r="92" spans="2:7" x14ac:dyDescent="0.35">
      <c r="G92" s="58"/>
    </row>
  </sheetData>
  <mergeCells count="19">
    <mergeCell ref="C76:G76"/>
    <mergeCell ref="B1:G1"/>
    <mergeCell ref="B4:G4"/>
    <mergeCell ref="B15:G15"/>
    <mergeCell ref="B25:G25"/>
    <mergeCell ref="B34:G34"/>
    <mergeCell ref="B57:G57"/>
    <mergeCell ref="F67:G67"/>
    <mergeCell ref="F68:G68"/>
    <mergeCell ref="B69:G69"/>
    <mergeCell ref="F71:G71"/>
    <mergeCell ref="F72:G72"/>
    <mergeCell ref="D87:F89"/>
    <mergeCell ref="C77:G77"/>
    <mergeCell ref="D78:F82"/>
    <mergeCell ref="C83:G83"/>
    <mergeCell ref="E84:F84"/>
    <mergeCell ref="E85:F85"/>
    <mergeCell ref="C86:G86"/>
  </mergeCells>
  <pageMargins left="0.7" right="0.7" top="0.75" bottom="0.75" header="0.3" footer="0.3"/>
  <pageSetup paperSize="9" scale="45" fitToHeight="0" orientation="portrait" r:id="rId1"/>
  <rowBreaks count="1" manualBreakCount="1">
    <brk id="74"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62234-6146-4A65-A18A-D7BFC92D2A46}">
  <sheetPr>
    <pageSetUpPr fitToPage="1"/>
  </sheetPr>
  <dimension ref="B1:G92"/>
  <sheetViews>
    <sheetView view="pageBreakPreview" zoomScale="85" zoomScaleNormal="100" zoomScaleSheetLayoutView="85" workbookViewId="0">
      <selection activeCell="C28" sqref="C28"/>
    </sheetView>
  </sheetViews>
  <sheetFormatPr defaultColWidth="35.453125" defaultRowHeight="12.5" x14ac:dyDescent="0.35"/>
  <cols>
    <col min="1" max="1" width="35.453125" style="1"/>
    <col min="2" max="2" width="30.81640625" style="1" customWidth="1"/>
    <col min="3" max="3" width="95.1796875" style="1" customWidth="1"/>
    <col min="4" max="4" width="10.453125" style="1" customWidth="1"/>
    <col min="5" max="5" width="16.453125" style="1" customWidth="1"/>
    <col min="6" max="6" width="18.7265625" style="1" customWidth="1"/>
    <col min="7" max="7" width="25.36328125" style="1" customWidth="1"/>
    <col min="8" max="16384" width="35.453125" style="1"/>
  </cols>
  <sheetData>
    <row r="1" spans="2:7" ht="24.65" customHeight="1" x14ac:dyDescent="0.35">
      <c r="B1" s="65" t="s">
        <v>0</v>
      </c>
      <c r="C1" s="65"/>
      <c r="D1" s="65"/>
      <c r="E1" s="65"/>
      <c r="F1" s="65"/>
      <c r="G1" s="66"/>
    </row>
    <row r="2" spans="2:7" ht="13" x14ac:dyDescent="0.35">
      <c r="B2" s="2" t="s">
        <v>1</v>
      </c>
      <c r="C2" s="3" t="s">
        <v>2</v>
      </c>
      <c r="D2" s="3" t="s">
        <v>3</v>
      </c>
      <c r="E2" s="4" t="s">
        <v>4</v>
      </c>
      <c r="F2" s="5" t="s">
        <v>5</v>
      </c>
      <c r="G2" s="6" t="s">
        <v>6</v>
      </c>
    </row>
    <row r="3" spans="2:7" ht="13" x14ac:dyDescent="0.35">
      <c r="B3" s="7"/>
      <c r="C3" s="7"/>
      <c r="D3" s="7"/>
      <c r="E3" s="8"/>
      <c r="F3" s="9"/>
      <c r="G3" s="10"/>
    </row>
    <row r="4" spans="2:7" ht="15" customHeight="1" x14ac:dyDescent="0.35">
      <c r="B4" s="67" t="s">
        <v>7</v>
      </c>
      <c r="C4" s="68"/>
      <c r="D4" s="68"/>
      <c r="E4" s="68"/>
      <c r="F4" s="68"/>
      <c r="G4" s="69"/>
    </row>
    <row r="5" spans="2:7" ht="15" customHeight="1" x14ac:dyDescent="0.35">
      <c r="B5" s="7"/>
      <c r="C5" s="7"/>
      <c r="D5" s="7"/>
      <c r="E5" s="8"/>
      <c r="F5" s="11"/>
      <c r="G5" s="10"/>
    </row>
    <row r="6" spans="2:7" ht="13" x14ac:dyDescent="0.35">
      <c r="B6" s="7" t="s">
        <v>8</v>
      </c>
      <c r="C6" s="12" t="s">
        <v>9</v>
      </c>
      <c r="D6" s="13"/>
      <c r="E6" s="14"/>
      <c r="F6" s="15"/>
      <c r="G6" s="16"/>
    </row>
    <row r="7" spans="2:7" ht="15" customHeight="1" x14ac:dyDescent="0.35">
      <c r="B7" s="13" t="s">
        <v>10</v>
      </c>
      <c r="C7" s="17" t="s">
        <v>11</v>
      </c>
      <c r="D7" s="13" t="s">
        <v>12</v>
      </c>
      <c r="E7" s="14">
        <v>1</v>
      </c>
      <c r="F7" s="16"/>
      <c r="G7" s="80" t="s">
        <v>119</v>
      </c>
    </row>
    <row r="8" spans="2:7" ht="15" customHeight="1" x14ac:dyDescent="0.35">
      <c r="B8" s="13" t="s">
        <v>13</v>
      </c>
      <c r="C8" s="17" t="s">
        <v>14</v>
      </c>
      <c r="D8" s="13" t="s">
        <v>12</v>
      </c>
      <c r="E8" s="14">
        <v>1</v>
      </c>
      <c r="F8" s="16"/>
      <c r="G8" s="80" t="s">
        <v>119</v>
      </c>
    </row>
    <row r="9" spans="2:7" ht="15" customHeight="1" x14ac:dyDescent="0.35">
      <c r="B9" s="13" t="s">
        <v>15</v>
      </c>
      <c r="C9" s="17" t="s">
        <v>16</v>
      </c>
      <c r="D9" s="13" t="s">
        <v>12</v>
      </c>
      <c r="E9" s="14">
        <v>1</v>
      </c>
      <c r="F9" s="16"/>
      <c r="G9" s="80" t="s">
        <v>119</v>
      </c>
    </row>
    <row r="10" spans="2:7" ht="15" customHeight="1" x14ac:dyDescent="0.35">
      <c r="B10" s="13" t="s">
        <v>17</v>
      </c>
      <c r="C10" s="17" t="s">
        <v>18</v>
      </c>
      <c r="D10" s="13" t="s">
        <v>19</v>
      </c>
      <c r="E10" s="14">
        <v>1</v>
      </c>
      <c r="F10" s="16"/>
      <c r="G10" s="80" t="s">
        <v>119</v>
      </c>
    </row>
    <row r="11" spans="2:7" ht="15" customHeight="1" x14ac:dyDescent="0.35">
      <c r="B11" s="13" t="s">
        <v>20</v>
      </c>
      <c r="C11" s="17" t="s">
        <v>21</v>
      </c>
      <c r="D11" s="13" t="s">
        <v>19</v>
      </c>
      <c r="E11" s="14">
        <v>1</v>
      </c>
      <c r="F11" s="16"/>
      <c r="G11" s="80" t="s">
        <v>119</v>
      </c>
    </row>
    <row r="12" spans="2:7" ht="15" customHeight="1" x14ac:dyDescent="0.35">
      <c r="B12" s="13" t="s">
        <v>22</v>
      </c>
      <c r="C12" s="17" t="s">
        <v>23</v>
      </c>
      <c r="D12" s="13" t="s">
        <v>19</v>
      </c>
      <c r="E12" s="14">
        <v>1</v>
      </c>
      <c r="F12" s="16"/>
      <c r="G12" s="80" t="s">
        <v>119</v>
      </c>
    </row>
    <row r="13" spans="2:7" ht="30.75" customHeight="1" x14ac:dyDescent="0.35">
      <c r="B13" s="18" t="s">
        <v>24</v>
      </c>
      <c r="C13" s="19"/>
      <c r="D13" s="19"/>
      <c r="E13" s="19"/>
      <c r="F13" s="20" t="s">
        <v>25</v>
      </c>
      <c r="G13" s="81" t="s">
        <v>119</v>
      </c>
    </row>
    <row r="14" spans="2:7" ht="15" customHeight="1" x14ac:dyDescent="0.35">
      <c r="B14" s="7"/>
      <c r="C14" s="7"/>
      <c r="D14" s="7"/>
      <c r="E14" s="8"/>
      <c r="F14" s="11"/>
      <c r="G14" s="10"/>
    </row>
    <row r="15" spans="2:7" ht="15" customHeight="1" x14ac:dyDescent="0.35">
      <c r="B15" s="67" t="s">
        <v>26</v>
      </c>
      <c r="C15" s="68"/>
      <c r="D15" s="68"/>
      <c r="E15" s="68"/>
      <c r="F15" s="68"/>
      <c r="G15" s="69"/>
    </row>
    <row r="16" spans="2:7" ht="15" customHeight="1" x14ac:dyDescent="0.35">
      <c r="B16" s="7"/>
      <c r="C16" s="7"/>
      <c r="D16" s="7"/>
      <c r="E16" s="7"/>
      <c r="F16" s="11"/>
      <c r="G16" s="10"/>
    </row>
    <row r="17" spans="2:7" ht="12.75" customHeight="1" x14ac:dyDescent="0.35">
      <c r="B17" s="7" t="s">
        <v>27</v>
      </c>
      <c r="C17" s="12" t="s">
        <v>28</v>
      </c>
      <c r="D17" s="7"/>
      <c r="E17" s="7"/>
      <c r="F17" s="11"/>
      <c r="G17" s="10"/>
    </row>
    <row r="18" spans="2:7" ht="20.25" customHeight="1" x14ac:dyDescent="0.35">
      <c r="B18" s="13" t="s">
        <v>29</v>
      </c>
      <c r="C18" s="17" t="s">
        <v>30</v>
      </c>
      <c r="D18" s="13" t="s">
        <v>31</v>
      </c>
      <c r="E18" s="14">
        <v>12</v>
      </c>
      <c r="F18" s="22"/>
      <c r="G18" s="80" t="s">
        <v>119</v>
      </c>
    </row>
    <row r="19" spans="2:7" ht="15.75" customHeight="1" x14ac:dyDescent="0.35">
      <c r="B19" s="13" t="s">
        <v>32</v>
      </c>
      <c r="C19" s="17" t="s">
        <v>33</v>
      </c>
      <c r="D19" s="13" t="s">
        <v>31</v>
      </c>
      <c r="E19" s="14">
        <v>12</v>
      </c>
      <c r="F19" s="15"/>
      <c r="G19" s="80" t="s">
        <v>119</v>
      </c>
    </row>
    <row r="20" spans="2:7" ht="15" customHeight="1" x14ac:dyDescent="0.35">
      <c r="B20" s="13" t="s">
        <v>34</v>
      </c>
      <c r="C20" s="17" t="s">
        <v>35</v>
      </c>
      <c r="D20" s="13" t="s">
        <v>31</v>
      </c>
      <c r="E20" s="14">
        <v>12</v>
      </c>
      <c r="F20" s="15"/>
      <c r="G20" s="80" t="s">
        <v>119</v>
      </c>
    </row>
    <row r="21" spans="2:7" ht="66.75" customHeight="1" x14ac:dyDescent="0.35">
      <c r="B21" s="13" t="s">
        <v>36</v>
      </c>
      <c r="C21" s="17" t="s">
        <v>37</v>
      </c>
      <c r="D21" s="13" t="s">
        <v>31</v>
      </c>
      <c r="E21" s="14">
        <v>12</v>
      </c>
      <c r="F21" s="15"/>
      <c r="G21" s="80" t="s">
        <v>119</v>
      </c>
    </row>
    <row r="22" spans="2:7" ht="42" customHeight="1" x14ac:dyDescent="0.35">
      <c r="B22" s="13" t="s">
        <v>38</v>
      </c>
      <c r="C22" s="17" t="s">
        <v>39</v>
      </c>
      <c r="D22" s="13" t="s">
        <v>31</v>
      </c>
      <c r="E22" s="14">
        <v>12</v>
      </c>
      <c r="F22" s="15"/>
      <c r="G22" s="80" t="s">
        <v>119</v>
      </c>
    </row>
    <row r="23" spans="2:7" ht="24.75" customHeight="1" x14ac:dyDescent="0.35">
      <c r="B23" s="18" t="s">
        <v>24</v>
      </c>
      <c r="C23" s="19"/>
      <c r="D23" s="19"/>
      <c r="E23" s="19"/>
      <c r="F23" s="20" t="s">
        <v>25</v>
      </c>
      <c r="G23" s="81" t="s">
        <v>119</v>
      </c>
    </row>
    <row r="24" spans="2:7" ht="15" customHeight="1" x14ac:dyDescent="0.35">
      <c r="B24" s="7"/>
      <c r="C24" s="7"/>
      <c r="D24" s="7"/>
      <c r="E24" s="7"/>
      <c r="F24" s="11"/>
      <c r="G24" s="10"/>
    </row>
    <row r="25" spans="2:7" ht="15" customHeight="1" x14ac:dyDescent="0.35">
      <c r="B25" s="67" t="s">
        <v>40</v>
      </c>
      <c r="C25" s="68"/>
      <c r="D25" s="68"/>
      <c r="E25" s="68"/>
      <c r="F25" s="68"/>
      <c r="G25" s="69"/>
    </row>
    <row r="26" spans="2:7" ht="13" x14ac:dyDescent="0.35">
      <c r="B26" s="7"/>
      <c r="C26" s="7"/>
      <c r="D26" s="7"/>
      <c r="E26" s="7"/>
      <c r="F26" s="11"/>
      <c r="G26" s="10"/>
    </row>
    <row r="27" spans="2:7" ht="25.5" customHeight="1" x14ac:dyDescent="0.35">
      <c r="B27" s="7" t="s">
        <v>41</v>
      </c>
      <c r="C27" s="12" t="s">
        <v>42</v>
      </c>
      <c r="D27" s="13"/>
      <c r="E27" s="13"/>
      <c r="F27" s="15"/>
      <c r="G27" s="16"/>
    </row>
    <row r="28" spans="2:7" ht="69" customHeight="1" x14ac:dyDescent="0.35">
      <c r="B28" s="13" t="s">
        <v>43</v>
      </c>
      <c r="C28" s="17" t="s">
        <v>44</v>
      </c>
      <c r="D28" s="13" t="s">
        <v>45</v>
      </c>
      <c r="E28" s="14">
        <v>156</v>
      </c>
      <c r="F28" s="22"/>
      <c r="G28" s="80" t="s">
        <v>119</v>
      </c>
    </row>
    <row r="29" spans="2:7" ht="84.5" customHeight="1" x14ac:dyDescent="0.35">
      <c r="B29" s="13" t="s">
        <v>46</v>
      </c>
      <c r="C29" s="17" t="s">
        <v>47</v>
      </c>
      <c r="D29" s="13" t="s">
        <v>45</v>
      </c>
      <c r="E29" s="14">
        <v>78</v>
      </c>
      <c r="F29" s="22"/>
      <c r="G29" s="80" t="s">
        <v>119</v>
      </c>
    </row>
    <row r="30" spans="2:7" x14ac:dyDescent="0.35">
      <c r="B30" s="13"/>
      <c r="C30" s="17"/>
      <c r="D30" s="13"/>
      <c r="E30" s="13"/>
      <c r="F30" s="15"/>
      <c r="G30" s="16"/>
    </row>
    <row r="31" spans="2:7" ht="26" x14ac:dyDescent="0.35">
      <c r="B31" s="18" t="s">
        <v>24</v>
      </c>
      <c r="C31" s="19"/>
      <c r="D31" s="19"/>
      <c r="E31" s="19"/>
      <c r="F31" s="20" t="s">
        <v>25</v>
      </c>
      <c r="G31" s="81" t="s">
        <v>119</v>
      </c>
    </row>
    <row r="32" spans="2:7" ht="26" x14ac:dyDescent="0.35">
      <c r="B32" s="18" t="s">
        <v>1</v>
      </c>
      <c r="C32" s="18" t="s">
        <v>2</v>
      </c>
      <c r="D32" s="18" t="s">
        <v>3</v>
      </c>
      <c r="E32" s="18" t="s">
        <v>4</v>
      </c>
      <c r="F32" s="23" t="s">
        <v>48</v>
      </c>
      <c r="G32" s="21" t="s">
        <v>6</v>
      </c>
    </row>
    <row r="33" spans="2:7" ht="15" customHeight="1" x14ac:dyDescent="0.35">
      <c r="B33" s="7"/>
      <c r="C33" s="7"/>
      <c r="D33" s="7"/>
      <c r="E33" s="7"/>
      <c r="F33" s="24"/>
      <c r="G33" s="10"/>
    </row>
    <row r="34" spans="2:7" ht="15" customHeight="1" x14ac:dyDescent="0.35">
      <c r="B34" s="67" t="s">
        <v>49</v>
      </c>
      <c r="C34" s="68"/>
      <c r="D34" s="68"/>
      <c r="E34" s="68"/>
      <c r="F34" s="68"/>
      <c r="G34" s="69"/>
    </row>
    <row r="35" spans="2:7" ht="13" x14ac:dyDescent="0.35">
      <c r="B35" s="7"/>
      <c r="C35" s="7"/>
      <c r="D35" s="7"/>
      <c r="E35" s="7"/>
      <c r="F35" s="11"/>
      <c r="G35" s="10"/>
    </row>
    <row r="36" spans="2:7" ht="42.75" customHeight="1" x14ac:dyDescent="0.35">
      <c r="B36" s="7" t="s">
        <v>50</v>
      </c>
      <c r="C36" s="25" t="s">
        <v>51</v>
      </c>
      <c r="D36" s="7"/>
      <c r="E36" s="7"/>
      <c r="F36" s="11"/>
      <c r="G36" s="10"/>
    </row>
    <row r="37" spans="2:7" ht="13.15" customHeight="1" x14ac:dyDescent="0.35">
      <c r="B37" s="7"/>
      <c r="C37" s="26"/>
      <c r="D37" s="7"/>
      <c r="E37" s="7"/>
      <c r="F37" s="11"/>
      <c r="G37" s="10"/>
    </row>
    <row r="38" spans="2:7" ht="28.5" customHeight="1" x14ac:dyDescent="0.35">
      <c r="B38" s="13" t="s">
        <v>52</v>
      </c>
      <c r="C38" s="17" t="s">
        <v>53</v>
      </c>
      <c r="D38" s="13" t="s">
        <v>4</v>
      </c>
      <c r="E38" s="14">
        <v>1</v>
      </c>
      <c r="F38" s="27"/>
      <c r="G38" s="80" t="s">
        <v>119</v>
      </c>
    </row>
    <row r="39" spans="2:7" ht="12.75" customHeight="1" x14ac:dyDescent="0.35">
      <c r="B39" s="13" t="s">
        <v>54</v>
      </c>
      <c r="C39" s="17" t="s">
        <v>55</v>
      </c>
      <c r="D39" s="13" t="s">
        <v>4</v>
      </c>
      <c r="E39" s="14">
        <v>1</v>
      </c>
      <c r="F39" s="27"/>
      <c r="G39" s="80" t="s">
        <v>119</v>
      </c>
    </row>
    <row r="40" spans="2:7" ht="12.75" customHeight="1" x14ac:dyDescent="0.35">
      <c r="B40" s="13" t="s">
        <v>56</v>
      </c>
      <c r="C40" s="17" t="s">
        <v>57</v>
      </c>
      <c r="D40" s="13" t="s">
        <v>4</v>
      </c>
      <c r="E40" s="14">
        <v>1</v>
      </c>
      <c r="F40" s="27"/>
      <c r="G40" s="80" t="s">
        <v>119</v>
      </c>
    </row>
    <row r="41" spans="2:7" ht="12.75" customHeight="1" x14ac:dyDescent="0.35">
      <c r="B41" s="13" t="s">
        <v>58</v>
      </c>
      <c r="C41" s="17" t="s">
        <v>59</v>
      </c>
      <c r="D41" s="13" t="s">
        <v>4</v>
      </c>
      <c r="E41" s="14">
        <v>1</v>
      </c>
      <c r="F41" s="27"/>
      <c r="G41" s="80" t="s">
        <v>119</v>
      </c>
    </row>
    <row r="42" spans="2:7" ht="12.75" customHeight="1" x14ac:dyDescent="0.35">
      <c r="B42" s="13" t="s">
        <v>60</v>
      </c>
      <c r="C42" s="17" t="s">
        <v>61</v>
      </c>
      <c r="D42" s="13" t="s">
        <v>4</v>
      </c>
      <c r="E42" s="14">
        <v>1</v>
      </c>
      <c r="F42" s="27"/>
      <c r="G42" s="80" t="s">
        <v>119</v>
      </c>
    </row>
    <row r="43" spans="2:7" ht="12.75" customHeight="1" x14ac:dyDescent="0.35">
      <c r="B43" s="13" t="s">
        <v>62</v>
      </c>
      <c r="C43" s="17" t="s">
        <v>63</v>
      </c>
      <c r="D43" s="13" t="s">
        <v>4</v>
      </c>
      <c r="E43" s="14">
        <v>1</v>
      </c>
      <c r="F43" s="27"/>
      <c r="G43" s="80" t="s">
        <v>119</v>
      </c>
    </row>
    <row r="44" spans="2:7" ht="12.75" customHeight="1" x14ac:dyDescent="0.35">
      <c r="B44" s="13" t="s">
        <v>64</v>
      </c>
      <c r="C44" s="17" t="s">
        <v>65</v>
      </c>
      <c r="D44" s="13" t="s">
        <v>4</v>
      </c>
      <c r="E44" s="14">
        <v>1</v>
      </c>
      <c r="F44" s="27"/>
      <c r="G44" s="80" t="s">
        <v>119</v>
      </c>
    </row>
    <row r="45" spans="2:7" ht="12.75" customHeight="1" x14ac:dyDescent="0.35">
      <c r="B45" s="13" t="s">
        <v>66</v>
      </c>
      <c r="C45" s="17" t="s">
        <v>67</v>
      </c>
      <c r="D45" s="13" t="s">
        <v>68</v>
      </c>
      <c r="E45" s="14">
        <v>1</v>
      </c>
      <c r="F45" s="27"/>
      <c r="G45" s="80" t="s">
        <v>119</v>
      </c>
    </row>
    <row r="46" spans="2:7" ht="12.75" customHeight="1" x14ac:dyDescent="0.35">
      <c r="B46" s="13" t="s">
        <v>69</v>
      </c>
      <c r="C46" s="17" t="s">
        <v>70</v>
      </c>
      <c r="D46" s="13" t="s">
        <v>4</v>
      </c>
      <c r="E46" s="14">
        <v>1</v>
      </c>
      <c r="F46" s="27"/>
      <c r="G46" s="80" t="s">
        <v>119</v>
      </c>
    </row>
    <row r="47" spans="2:7" ht="12.75" customHeight="1" x14ac:dyDescent="0.35">
      <c r="B47" s="13" t="s">
        <v>71</v>
      </c>
      <c r="C47" s="17" t="s">
        <v>72</v>
      </c>
      <c r="D47" s="13" t="s">
        <v>4</v>
      </c>
      <c r="E47" s="14">
        <v>1</v>
      </c>
      <c r="F47" s="27"/>
      <c r="G47" s="80" t="s">
        <v>119</v>
      </c>
    </row>
    <row r="48" spans="2:7" ht="12.75" customHeight="1" x14ac:dyDescent="0.35">
      <c r="B48" s="13" t="s">
        <v>73</v>
      </c>
      <c r="C48" s="17" t="s">
        <v>74</v>
      </c>
      <c r="D48" s="13" t="s">
        <v>4</v>
      </c>
      <c r="E48" s="14">
        <v>1</v>
      </c>
      <c r="F48" s="27"/>
      <c r="G48" s="80" t="s">
        <v>119</v>
      </c>
    </row>
    <row r="49" spans="2:7" ht="12.75" customHeight="1" x14ac:dyDescent="0.35">
      <c r="B49" s="13" t="s">
        <v>75</v>
      </c>
      <c r="C49" s="17" t="s">
        <v>76</v>
      </c>
      <c r="D49" s="13" t="s">
        <v>4</v>
      </c>
      <c r="E49" s="14">
        <v>1</v>
      </c>
      <c r="F49" s="27"/>
      <c r="G49" s="80" t="s">
        <v>119</v>
      </c>
    </row>
    <row r="50" spans="2:7" ht="28.5" customHeight="1" x14ac:dyDescent="0.35">
      <c r="B50" s="13" t="s">
        <v>77</v>
      </c>
      <c r="C50" s="17" t="s">
        <v>78</v>
      </c>
      <c r="D50" s="13" t="s">
        <v>4</v>
      </c>
      <c r="E50" s="14">
        <v>1</v>
      </c>
      <c r="F50" s="27"/>
      <c r="G50" s="80" t="s">
        <v>119</v>
      </c>
    </row>
    <row r="51" spans="2:7" ht="12.75" customHeight="1" x14ac:dyDescent="0.35">
      <c r="B51" s="13" t="s">
        <v>79</v>
      </c>
      <c r="C51" s="17" t="s">
        <v>80</v>
      </c>
      <c r="D51" s="13" t="s">
        <v>4</v>
      </c>
      <c r="E51" s="14">
        <v>1</v>
      </c>
      <c r="F51" s="27"/>
      <c r="G51" s="80" t="s">
        <v>119</v>
      </c>
    </row>
    <row r="52" spans="2:7" ht="12.75" customHeight="1" x14ac:dyDescent="0.35">
      <c r="B52" s="13"/>
      <c r="C52" s="17"/>
      <c r="D52" s="13"/>
      <c r="E52" s="14"/>
      <c r="F52" s="27"/>
      <c r="G52" s="16"/>
    </row>
    <row r="53" spans="2:7" ht="27.75" customHeight="1" x14ac:dyDescent="0.35">
      <c r="B53" s="18"/>
      <c r="C53" s="19"/>
      <c r="D53" s="19"/>
      <c r="E53" s="19"/>
      <c r="F53" s="28"/>
      <c r="G53" s="29"/>
    </row>
    <row r="54" spans="2:7" ht="33" customHeight="1" x14ac:dyDescent="0.35">
      <c r="B54" s="30" t="s">
        <v>81</v>
      </c>
      <c r="C54" s="30"/>
      <c r="D54" s="30"/>
      <c r="E54" s="30"/>
      <c r="F54" s="31"/>
      <c r="G54" s="32"/>
    </row>
    <row r="55" spans="2:7" ht="30.75" customHeight="1" x14ac:dyDescent="0.35">
      <c r="B55" s="18" t="s">
        <v>1</v>
      </c>
      <c r="C55" s="18" t="s">
        <v>2</v>
      </c>
      <c r="D55" s="18" t="s">
        <v>3</v>
      </c>
      <c r="E55" s="18" t="s">
        <v>4</v>
      </c>
      <c r="F55" s="23" t="s">
        <v>82</v>
      </c>
      <c r="G55" s="21" t="s">
        <v>6</v>
      </c>
    </row>
    <row r="56" spans="2:7" ht="15" customHeight="1" x14ac:dyDescent="0.35">
      <c r="B56" s="7"/>
      <c r="C56" s="7"/>
      <c r="D56" s="7"/>
      <c r="E56" s="7"/>
      <c r="F56" s="11"/>
      <c r="G56" s="10"/>
    </row>
    <row r="57" spans="2:7" ht="15" customHeight="1" x14ac:dyDescent="0.35">
      <c r="B57" s="67" t="s">
        <v>83</v>
      </c>
      <c r="C57" s="68"/>
      <c r="D57" s="68"/>
      <c r="E57" s="68"/>
      <c r="F57" s="68"/>
      <c r="G57" s="69"/>
    </row>
    <row r="58" spans="2:7" ht="28.15" customHeight="1" x14ac:dyDescent="0.35">
      <c r="B58" s="13"/>
      <c r="C58" s="59" t="s">
        <v>120</v>
      </c>
      <c r="D58" s="13"/>
      <c r="E58" s="13"/>
      <c r="F58" s="15"/>
      <c r="G58" s="16"/>
    </row>
    <row r="59" spans="2:7" ht="25.5" customHeight="1" x14ac:dyDescent="0.35">
      <c r="B59" s="7" t="s">
        <v>84</v>
      </c>
      <c r="C59" s="12" t="s">
        <v>85</v>
      </c>
      <c r="D59" s="13"/>
      <c r="E59" s="33"/>
      <c r="F59" s="15"/>
      <c r="G59" s="16"/>
    </row>
    <row r="60" spans="2:7" ht="15" customHeight="1" x14ac:dyDescent="0.35">
      <c r="B60" s="13" t="s">
        <v>86</v>
      </c>
      <c r="C60" s="17" t="s">
        <v>87</v>
      </c>
      <c r="D60" s="13" t="s">
        <v>88</v>
      </c>
      <c r="E60" s="14">
        <v>420</v>
      </c>
      <c r="F60" s="15"/>
      <c r="G60" s="80" t="s">
        <v>119</v>
      </c>
    </row>
    <row r="61" spans="2:7" ht="15" customHeight="1" x14ac:dyDescent="0.35">
      <c r="B61" s="13" t="s">
        <v>89</v>
      </c>
      <c r="C61" s="34" t="s">
        <v>90</v>
      </c>
      <c r="D61" s="13" t="s">
        <v>88</v>
      </c>
      <c r="E61" s="14">
        <v>420</v>
      </c>
      <c r="F61" s="15"/>
      <c r="G61" s="80" t="s">
        <v>119</v>
      </c>
    </row>
    <row r="62" spans="2:7" ht="15" customHeight="1" x14ac:dyDescent="0.35">
      <c r="B62" s="7"/>
      <c r="C62" s="7"/>
      <c r="D62" s="13"/>
      <c r="E62" s="13"/>
      <c r="F62" s="15"/>
      <c r="G62" s="80"/>
    </row>
    <row r="63" spans="2:7" ht="15" customHeight="1" x14ac:dyDescent="0.35">
      <c r="B63" s="7" t="s">
        <v>91</v>
      </c>
      <c r="C63" s="12" t="s">
        <v>92</v>
      </c>
      <c r="D63" s="13"/>
      <c r="E63" s="13"/>
      <c r="F63" s="15"/>
      <c r="G63" s="80"/>
    </row>
    <row r="64" spans="2:7" ht="15" customHeight="1" x14ac:dyDescent="0.35">
      <c r="B64" s="13" t="s">
        <v>93</v>
      </c>
      <c r="C64" s="17" t="s">
        <v>94</v>
      </c>
      <c r="D64" s="13" t="s">
        <v>95</v>
      </c>
      <c r="E64" s="14">
        <v>5000</v>
      </c>
      <c r="F64" s="15"/>
      <c r="G64" s="80" t="s">
        <v>119</v>
      </c>
    </row>
    <row r="65" spans="2:7" ht="15" customHeight="1" x14ac:dyDescent="0.35">
      <c r="B65" s="13"/>
      <c r="C65" s="17"/>
      <c r="D65" s="13"/>
      <c r="E65" s="13"/>
      <c r="F65" s="15"/>
      <c r="G65" s="80"/>
    </row>
    <row r="66" spans="2:7" ht="25.5" customHeight="1" x14ac:dyDescent="0.35">
      <c r="B66" s="7" t="s">
        <v>96</v>
      </c>
      <c r="C66" s="12" t="s">
        <v>97</v>
      </c>
      <c r="D66" s="13"/>
      <c r="E66" s="33"/>
      <c r="F66" s="15"/>
      <c r="G66" s="16"/>
    </row>
    <row r="67" spans="2:7" ht="30" customHeight="1" x14ac:dyDescent="0.35">
      <c r="B67" s="13" t="s">
        <v>98</v>
      </c>
      <c r="C67" s="17" t="s">
        <v>99</v>
      </c>
      <c r="D67" s="13" t="s">
        <v>100</v>
      </c>
      <c r="E67" s="14"/>
      <c r="F67" s="70">
        <v>200000</v>
      </c>
      <c r="G67" s="71"/>
    </row>
    <row r="68" spans="2:7" ht="18" customHeight="1" x14ac:dyDescent="0.35">
      <c r="B68" s="13" t="s">
        <v>101</v>
      </c>
      <c r="C68" s="17" t="s">
        <v>102</v>
      </c>
      <c r="D68" s="13" t="s">
        <v>103</v>
      </c>
      <c r="E68" s="72" t="s">
        <v>103</v>
      </c>
      <c r="F68" s="73" t="s">
        <v>119</v>
      </c>
      <c r="G68" s="74"/>
    </row>
    <row r="69" spans="2:7" ht="18" customHeight="1" x14ac:dyDescent="0.35">
      <c r="B69" s="67"/>
      <c r="C69" s="68"/>
      <c r="D69" s="68"/>
      <c r="E69" s="68"/>
      <c r="F69" s="68"/>
      <c r="G69" s="69"/>
    </row>
    <row r="70" spans="2:7" ht="25.5" customHeight="1" x14ac:dyDescent="0.35">
      <c r="B70" s="7" t="s">
        <v>104</v>
      </c>
      <c r="C70" s="12" t="s">
        <v>116</v>
      </c>
      <c r="D70" s="13"/>
      <c r="E70" s="33"/>
      <c r="F70" s="15"/>
      <c r="G70" s="16"/>
    </row>
    <row r="71" spans="2:7" ht="18" customHeight="1" x14ac:dyDescent="0.35">
      <c r="B71" s="13" t="s">
        <v>105</v>
      </c>
      <c r="C71" s="17" t="s">
        <v>106</v>
      </c>
      <c r="D71" s="13" t="s">
        <v>100</v>
      </c>
      <c r="E71" s="14"/>
      <c r="F71" s="70">
        <v>350000</v>
      </c>
      <c r="G71" s="71"/>
    </row>
    <row r="72" spans="2:7" ht="18" customHeight="1" x14ac:dyDescent="0.35">
      <c r="B72" s="13" t="s">
        <v>107</v>
      </c>
      <c r="C72" s="17" t="s">
        <v>102</v>
      </c>
      <c r="D72" s="13" t="s">
        <v>103</v>
      </c>
      <c r="E72" s="75" t="s">
        <v>103</v>
      </c>
      <c r="F72" s="73" t="s">
        <v>119</v>
      </c>
      <c r="G72" s="74"/>
    </row>
    <row r="73" spans="2:7" ht="18" customHeight="1" x14ac:dyDescent="0.35">
      <c r="B73" s="7"/>
      <c r="C73" s="17"/>
      <c r="D73" s="13"/>
      <c r="E73" s="35"/>
      <c r="F73" s="15"/>
      <c r="G73" s="16"/>
    </row>
    <row r="74" spans="2:7" ht="29.25" customHeight="1" thickBot="1" x14ac:dyDescent="0.4">
      <c r="B74" s="76" t="s">
        <v>121</v>
      </c>
      <c r="C74" s="77"/>
      <c r="D74" s="77"/>
      <c r="E74" s="78"/>
      <c r="F74" s="38" t="s">
        <v>122</v>
      </c>
      <c r="G74" s="79" t="s">
        <v>119</v>
      </c>
    </row>
    <row r="75" spans="2:7" ht="15" customHeight="1" x14ac:dyDescent="0.35">
      <c r="B75" s="40"/>
      <c r="C75" s="41"/>
      <c r="D75" s="42"/>
      <c r="E75" s="42"/>
      <c r="F75" s="43"/>
      <c r="G75" s="44"/>
    </row>
    <row r="76" spans="2:7" ht="15" customHeight="1" x14ac:dyDescent="0.35">
      <c r="B76" s="45"/>
      <c r="C76" s="64" t="s">
        <v>108</v>
      </c>
      <c r="D76" s="64"/>
      <c r="E76" s="64"/>
      <c r="F76" s="64"/>
      <c r="G76" s="64"/>
    </row>
    <row r="77" spans="2:7" ht="15" customHeight="1" x14ac:dyDescent="0.35">
      <c r="B77" s="45"/>
      <c r="C77" s="61"/>
      <c r="D77" s="61"/>
      <c r="E77" s="61"/>
      <c r="F77" s="61"/>
      <c r="G77" s="61"/>
    </row>
    <row r="78" spans="2:7" ht="15" customHeight="1" x14ac:dyDescent="0.35">
      <c r="B78" s="46"/>
      <c r="C78" s="17" t="s">
        <v>7</v>
      </c>
      <c r="D78" s="60"/>
      <c r="E78" s="60"/>
      <c r="F78" s="60"/>
      <c r="G78" s="82" t="s">
        <v>119</v>
      </c>
    </row>
    <row r="79" spans="2:7" ht="15" customHeight="1" x14ac:dyDescent="0.35">
      <c r="B79" s="46"/>
      <c r="C79" s="17" t="s">
        <v>26</v>
      </c>
      <c r="D79" s="60"/>
      <c r="E79" s="60"/>
      <c r="F79" s="60"/>
      <c r="G79" s="82" t="s">
        <v>119</v>
      </c>
    </row>
    <row r="80" spans="2:7" ht="15" customHeight="1" x14ac:dyDescent="0.35">
      <c r="B80" s="46"/>
      <c r="C80" s="17" t="s">
        <v>109</v>
      </c>
      <c r="D80" s="60"/>
      <c r="E80" s="60"/>
      <c r="F80" s="60"/>
      <c r="G80" s="82" t="s">
        <v>119</v>
      </c>
    </row>
    <row r="81" spans="2:7" ht="15" customHeight="1" x14ac:dyDescent="0.35">
      <c r="B81" s="46"/>
      <c r="C81" s="17" t="s">
        <v>110</v>
      </c>
      <c r="D81" s="60"/>
      <c r="E81" s="60"/>
      <c r="F81" s="60"/>
      <c r="G81" s="83" t="s">
        <v>119</v>
      </c>
    </row>
    <row r="82" spans="2:7" ht="28" customHeight="1" x14ac:dyDescent="0.35">
      <c r="B82" s="46"/>
      <c r="C82" s="17" t="s">
        <v>118</v>
      </c>
      <c r="D82" s="60"/>
      <c r="E82" s="60"/>
      <c r="F82" s="60"/>
      <c r="G82" s="82" t="s">
        <v>119</v>
      </c>
    </row>
    <row r="83" spans="2:7" ht="15" customHeight="1" x14ac:dyDescent="0.35">
      <c r="B83" s="46"/>
      <c r="C83" s="62"/>
      <c r="D83" s="62"/>
      <c r="E83" s="62"/>
      <c r="F83" s="62"/>
      <c r="G83" s="62"/>
    </row>
    <row r="84" spans="2:7" ht="15" customHeight="1" x14ac:dyDescent="0.35">
      <c r="B84" s="46"/>
      <c r="C84" s="49" t="s">
        <v>111</v>
      </c>
      <c r="D84" s="13"/>
      <c r="E84" s="62"/>
      <c r="F84" s="62"/>
      <c r="G84" s="82" t="s">
        <v>119</v>
      </c>
    </row>
    <row r="85" spans="2:7" ht="15" customHeight="1" x14ac:dyDescent="0.35">
      <c r="B85" s="46"/>
      <c r="C85" s="49" t="s">
        <v>112</v>
      </c>
      <c r="D85" s="50"/>
      <c r="E85" s="84" t="s">
        <v>103</v>
      </c>
      <c r="F85" s="84"/>
      <c r="G85" s="82" t="s">
        <v>119</v>
      </c>
    </row>
    <row r="86" spans="2:7" ht="15" customHeight="1" x14ac:dyDescent="0.35">
      <c r="B86" s="46"/>
      <c r="C86" s="63"/>
      <c r="D86" s="63"/>
      <c r="E86" s="63"/>
      <c r="F86" s="63"/>
      <c r="G86" s="63"/>
    </row>
    <row r="87" spans="2:7" ht="15" customHeight="1" x14ac:dyDescent="0.35">
      <c r="B87" s="46"/>
      <c r="C87" s="49" t="s">
        <v>113</v>
      </c>
      <c r="D87" s="60"/>
      <c r="E87" s="60"/>
      <c r="F87" s="60"/>
      <c r="G87" s="85" t="s">
        <v>119</v>
      </c>
    </row>
    <row r="88" spans="2:7" ht="15" customHeight="1" x14ac:dyDescent="0.35">
      <c r="B88" s="46"/>
      <c r="C88" s="49" t="s">
        <v>114</v>
      </c>
      <c r="D88" s="60"/>
      <c r="E88" s="60"/>
      <c r="F88" s="60"/>
      <c r="G88" s="85" t="s">
        <v>119</v>
      </c>
    </row>
    <row r="89" spans="2:7" ht="13" x14ac:dyDescent="0.35">
      <c r="B89" s="45"/>
      <c r="C89" s="52" t="s">
        <v>115</v>
      </c>
      <c r="D89" s="60"/>
      <c r="E89" s="60"/>
      <c r="F89" s="60"/>
      <c r="G89" s="85" t="s">
        <v>119</v>
      </c>
    </row>
    <row r="90" spans="2:7" ht="13" x14ac:dyDescent="0.35">
      <c r="B90" s="54"/>
      <c r="C90" s="55"/>
      <c r="D90" s="55"/>
      <c r="E90" s="55"/>
      <c r="F90" s="56"/>
      <c r="G90" s="57"/>
    </row>
    <row r="92" spans="2:7" x14ac:dyDescent="0.35">
      <c r="G92" s="58"/>
    </row>
  </sheetData>
  <mergeCells count="20">
    <mergeCell ref="D87:F89"/>
    <mergeCell ref="B74:E74"/>
    <mergeCell ref="C77:G77"/>
    <mergeCell ref="D78:F82"/>
    <mergeCell ref="C83:G83"/>
    <mergeCell ref="E84:F84"/>
    <mergeCell ref="E85:F85"/>
    <mergeCell ref="C86:G86"/>
    <mergeCell ref="F67:G67"/>
    <mergeCell ref="F68:G68"/>
    <mergeCell ref="B69:G69"/>
    <mergeCell ref="F71:G71"/>
    <mergeCell ref="F72:G72"/>
    <mergeCell ref="C76:G76"/>
    <mergeCell ref="B1:G1"/>
    <mergeCell ref="B4:G4"/>
    <mergeCell ref="B15:G15"/>
    <mergeCell ref="B25:G25"/>
    <mergeCell ref="B34:G34"/>
    <mergeCell ref="B57:G57"/>
  </mergeCells>
  <pageMargins left="0.7" right="0.7" top="0.75" bottom="0.75" header="0.3" footer="0.3"/>
  <pageSetup paperSize="9" scale="44" fitToHeight="0" orientation="portrait" r:id="rId1"/>
  <rowBreaks count="1" manualBreakCount="1">
    <brk id="74"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Metering Electronic BoQ</vt:lpstr>
      <vt:lpstr>Metering Manual BoQ</vt:lpstr>
      <vt:lpstr>'Metering Electronic BoQ'!Print_Area</vt:lpstr>
      <vt:lpstr>'Metering Manual 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Thato Sehau</dc:creator>
  <cp:lastModifiedBy>Thato Sehau</cp:lastModifiedBy>
  <cp:lastPrinted>2025-07-10T08:16:04Z</cp:lastPrinted>
  <dcterms:created xsi:type="dcterms:W3CDTF">2024-08-22T07:32:11Z</dcterms:created>
  <dcterms:modified xsi:type="dcterms:W3CDTF">2025-07-10T08:18:52Z</dcterms:modified>
</cp:coreProperties>
</file>